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hit.Arakelyan\Desktop\2022-2024-FN\"/>
    </mc:Choice>
  </mc:AlternateContent>
  <bookViews>
    <workbookView xWindow="0" yWindow="0" windowWidth="28800" windowHeight="11895" activeTab="1"/>
  </bookViews>
  <sheets>
    <sheet name="Աղյուսակ 1" sheetId="1" r:id="rId1"/>
    <sheet name="Աղյուսակ 2" sheetId="2" r:id="rId2"/>
  </sheets>
  <externalReferences>
    <externalReference r:id="rId3"/>
    <externalReference r:id="rId4"/>
    <externalReference r:id="rId5"/>
    <externalReference r:id="rId6"/>
  </externalReferences>
  <definedNames>
    <definedName name="________________________xlnm.Print_Area">#REF!</definedName>
    <definedName name="_______________________xlnm.Print_Area">#REF!</definedName>
    <definedName name="______________________xlnm.Print_Area">#REF!</definedName>
    <definedName name="_____________________xlnm.Print_Area">#REF!</definedName>
    <definedName name="____________________xlnm.Print_Area">#REF!</definedName>
    <definedName name="___________________xlnm.Print_Area">#REF!</definedName>
    <definedName name="__________________xlnm.Print_Area">#REF!</definedName>
    <definedName name="_________________xlnm.Print_Area">#REF!</definedName>
    <definedName name="________________xlnm.Print_Area">#REF!</definedName>
    <definedName name="_______________xlnm.Print_Area">#REF!</definedName>
    <definedName name="______________xlnm.Print_Area">#REF!</definedName>
    <definedName name="_____________xlnm.Print_Area">#REF!</definedName>
    <definedName name="____________xlnm.Print_Area">#REF!</definedName>
    <definedName name="___________xlnm.Print_Area">#REF!</definedName>
    <definedName name="__________xlnm.Print_Area" localSheetId="1">#REF!</definedName>
    <definedName name="__________xlnm.Print_Area">#REF!</definedName>
    <definedName name="_________xlnm.Print_Area" localSheetId="1">#REF!</definedName>
    <definedName name="_________xlnm.Print_Area">#REF!</definedName>
    <definedName name="________xlnm.Print_Area" localSheetId="1">#REF!</definedName>
    <definedName name="________xlnm.Print_Area">#REF!</definedName>
    <definedName name="_______xlnm.Print_Area" localSheetId="1">#REF!</definedName>
    <definedName name="_______xlnm.Print_Area">#REF!</definedName>
    <definedName name="______xlnm.Print_Area" localSheetId="1">#REF!</definedName>
    <definedName name="______xlnm.Print_Area">#REF!</definedName>
    <definedName name="_____xlnm.Print_Area" localSheetId="1">#REF!</definedName>
    <definedName name="_____xlnm.Print_Area">#REF!</definedName>
    <definedName name="____xlnm.Print_Area" localSheetId="1">#REF!</definedName>
    <definedName name="____xlnm.Print_Area">#REF!</definedName>
    <definedName name="___xlnm.Print_Area" localSheetId="1">#REF!</definedName>
    <definedName name="___xlnm.Print_Area">#REF!</definedName>
    <definedName name="__edn16" localSheetId="1">'[1]2013-2015tt MGCC'!#REF!</definedName>
    <definedName name="__edn16">'[1]2013-2015tt MGCC'!#REF!</definedName>
    <definedName name="__xlnm.Print_Area" localSheetId="1">#REF!</definedName>
    <definedName name="__xlnm.Print_Area">#REF!</definedName>
    <definedName name="_Toc501014753" localSheetId="0">'Աղյուսակ 1'!$A$1</definedName>
    <definedName name="AgencyCode" localSheetId="1">#REF!</definedName>
    <definedName name="AgencyCode">#REF!</definedName>
    <definedName name="AgencyName" localSheetId="1">#REF!</definedName>
    <definedName name="AgencyName">#REF!</definedName>
    <definedName name="CEO">[2]Assumption!$B$2</definedName>
    <definedName name="CFO">[2]Assumption!$B$3</definedName>
    <definedName name="CHF">[2]Assumption!$B$10</definedName>
    <definedName name="Functional1" localSheetId="1">#REF!</definedName>
    <definedName name="Functional1">#REF!</definedName>
    <definedName name="PANature" localSheetId="1">#REF!</definedName>
    <definedName name="PANature">#REF!</definedName>
    <definedName name="par_count" localSheetId="1">'[3]DOC 3'!$A$14,'[3]DOC 3'!$A$35,'[3]DOC 3'!$A$58,'[3]DOC 3'!$A$79,'[3]DOC 3'!$A$104,'[3]DOC 3'!$A$126,'[3]DOC 3'!$A$195,'[3]DOC 3'!$A$215,'[3]DOC 3'!$A$235,'[3]DOC 3'!$A$255,'[3]DOC 3'!$A$272,'[3]DOC 3'!$A$299,'[3]DOC 3'!$A$315,'[3]DOC 3'!$A$331,'[3]DOC 3'!$A$365</definedName>
    <definedName name="par_count">'[3]DOC 3'!$A$14,'[3]DOC 3'!$A$35,'[3]DOC 3'!$A$58,'[3]DOC 3'!$A$79,'[3]DOC 3'!$A$104,'[3]DOC 3'!$A$126,'[3]DOC 3'!$A$195,'[3]DOC 3'!$A$215,'[3]DOC 3'!$A$235,'[3]DOC 3'!$A$255,'[3]DOC 3'!$A$272,'[3]DOC 3'!$A$299,'[3]DOC 3'!$A$315,'[3]DOC 3'!$A$331,'[3]DOC 3'!$A$365</definedName>
    <definedName name="par_qual" localSheetId="1">'[3]DOC 3'!$A$15,'[3]DOC 3'!$A$127,'[3]DOC 3'!$A$256,'[3]DOC 3'!$A$316,'[3]DOC 3'!$A$333</definedName>
    <definedName name="par_qual">'[3]DOC 3'!$A$15,'[3]DOC 3'!$A$127,'[3]DOC 3'!$A$256,'[3]DOC 3'!$A$316,'[3]DOC 3'!$A$333</definedName>
    <definedName name="par_time" localSheetId="1">'[3]DOC 3'!$A$16,'[3]DOC 3'!$A$128,'[3]DOC 3'!$A$317,'[3]DOC 3'!$A$334</definedName>
    <definedName name="par_time">'[3]DOC 3'!$A$16,'[3]DOC 3'!$A$128,'[3]DOC 3'!$A$317,'[3]DOC 3'!$A$334</definedName>
    <definedName name="par2.4s" localSheetId="1">'[3]DOC 3'!$A$20,'[3]DOC 3'!$A$49,'[3]DOC 3'!$A$93,'[3]DOC 3'!$A$132,'[3]DOC 3'!$A$152,'[3]DOC 3'!$A$166,'[3]DOC 3'!$A$185,'[3]DOC 3'!$A$205,'[3]DOC 3'!$A$225,'[3]DOC 3'!$A$245,'[3]DOC 3'!$A$262,'[3]DOC 3'!$A$289,'[3]DOC 3'!$A$305,'[3]DOC 3'!$A$321,'[3]DOC 3'!$A$338,'[3]DOC 3'!$A$355</definedName>
    <definedName name="par2.4s">'[3]DOC 3'!$A$20,'[3]DOC 3'!$A$49,'[3]DOC 3'!$A$93,'[3]DOC 3'!$A$132,'[3]DOC 3'!$A$152,'[3]DOC 3'!$A$166,'[3]DOC 3'!$A$185,'[3]DOC 3'!$A$205,'[3]DOC 3'!$A$225,'[3]DOC 3'!$A$245,'[3]DOC 3'!$A$262,'[3]DOC 3'!$A$289,'[3]DOC 3'!$A$305,'[3]DOC 3'!$A$321,'[3]DOC 3'!$A$338,'[3]DOC 3'!$A$355</definedName>
    <definedName name="par2.5s" localSheetId="1">'[3]DOC 3'!$A$22,'[3]DOC 3'!$A$134</definedName>
    <definedName name="par2.5s">'[3]DOC 3'!$A$22,'[3]DOC 3'!$A$134</definedName>
    <definedName name="par2.6s" localSheetId="1">'[3]DOC 3'!$A$40,'[3]DOC 3'!$A$65,'[3]DOC 3'!$A$89,'[3]DOC 3'!$A$111</definedName>
    <definedName name="par2.6s">'[3]DOC 3'!$A$40,'[3]DOC 3'!$A$65,'[3]DOC 3'!$A$89,'[3]DOC 3'!$A$111</definedName>
    <definedName name="par2.7s" localSheetId="1">'[3]DOC 3'!$A$178,'[3]DOC 3'!$A$349</definedName>
    <definedName name="par2.7s">'[3]DOC 3'!$A$178,'[3]DOC 3'!$A$349</definedName>
    <definedName name="par2.9s" localSheetId="1">'[3]DOC 3'!$A$18,'[3]DOC 3'!$A$47,'[3]DOC 3'!$A$91,'[3]DOC 3'!$A$130,'[3]DOC 3'!$A$150,'[3]DOC 3'!$A$164,'[3]DOC 3'!$A$183,'[3]DOC 3'!$A$203,'[3]DOC 3'!$A$223,'[3]DOC 3'!$A$243,'[3]DOC 3'!$A$260,'[3]DOC 3'!$A$287,'[3]DOC 3'!$A$303,'[3]DOC 3'!$A$319,'[3]DOC 3'!$A$336,'[3]DOC 3'!$A$353</definedName>
    <definedName name="par2.9s">'[3]DOC 3'!$A$18,'[3]DOC 3'!$A$47,'[3]DOC 3'!$A$91,'[3]DOC 3'!$A$130,'[3]DOC 3'!$A$150,'[3]DOC 3'!$A$164,'[3]DOC 3'!$A$183,'[3]DOC 3'!$A$203,'[3]DOC 3'!$A$223,'[3]DOC 3'!$A$243,'[3]DOC 3'!$A$260,'[3]DOC 3'!$A$287,'[3]DOC 3'!$A$303,'[3]DOC 3'!$A$319,'[3]DOC 3'!$A$336,'[3]DOC 3'!$A$353</definedName>
    <definedName name="par4.10s" localSheetId="1">'[3]DOC 3'!$A$42,'[3]DOC 3'!$A$84</definedName>
    <definedName name="par4.10s">'[3]DOC 3'!$A$42,'[3]DOC 3'!$A$84</definedName>
    <definedName name="par4.11d" localSheetId="1">'[3]DOC 3'!$A$44,'[3]DOC 3'!$A$86,'[3]DOC 3'!$A$200,'[3]DOC 3'!$A$220,'[3]DOC 3'!$A$240</definedName>
    <definedName name="par4.11d">'[3]DOC 3'!$A$44,'[3]DOC 3'!$A$86,'[3]DOC 3'!$A$200,'[3]DOC 3'!$A$220,'[3]DOC 3'!$A$240</definedName>
    <definedName name="par4.14" localSheetId="1">'[3]DOC 3'!$A$38,'[3]DOC 3'!$A$82,'[3]DOC 3'!$A$198,'[3]DOC 3'!$A$218,'[3]DOC 3'!$A$238,'[3]DOC 3'!$A$258</definedName>
    <definedName name="par4.14">'[3]DOC 3'!$A$38,'[3]DOC 3'!$A$82,'[3]DOC 3'!$A$198,'[3]DOC 3'!$A$218,'[3]DOC 3'!$A$238,'[3]DOC 3'!$A$258</definedName>
    <definedName name="par4.15" localSheetId="1">'[3]DOC 3'!$A$60,'[3]DOC 3'!$A$106,'[3]DOC 3'!$A$274</definedName>
    <definedName name="par4.15">'[3]DOC 3'!$A$60,'[3]DOC 3'!$A$106,'[3]DOC 3'!$A$274</definedName>
    <definedName name="par4.16" localSheetId="1">'[3]DOC 3'!$A$61,'[3]DOC 3'!$A$107,'[3]DOC 3'!$A$275</definedName>
    <definedName name="par4.16">'[3]DOC 3'!$A$61,'[3]DOC 3'!$A$107,'[3]DOC 3'!$A$275</definedName>
    <definedName name="par4.17" localSheetId="1">'[3]DOC 3'!$A$59,'[3]DOC 3'!$A$105,'[3]DOC 3'!$A$273,'[3]DOC 3'!$A$370</definedName>
    <definedName name="par4.17">'[3]DOC 3'!$A$59,'[3]DOC 3'!$A$105,'[3]DOC 3'!$A$273,'[3]DOC 3'!$A$370</definedName>
    <definedName name="par4.18d" localSheetId="1">'[3]DOC 3'!$A$62,'[3]DOC 3'!$A$108</definedName>
    <definedName name="par4.18d">'[3]DOC 3'!$A$62,'[3]DOC 3'!$A$108</definedName>
    <definedName name="par4.8" localSheetId="1">'[3]DOC 3'!$A$37,'[3]DOC 3'!$A$81,'[3]DOC 3'!$A$197,'[3]DOC 3'!$A$217,'[3]DOC 3'!$A$237</definedName>
    <definedName name="par4.8">'[3]DOC 3'!$A$37,'[3]DOC 3'!$A$81,'[3]DOC 3'!$A$197,'[3]DOC 3'!$A$217,'[3]DOC 3'!$A$237</definedName>
    <definedName name="par4.9" localSheetId="1">'[3]DOC 3'!$A$39,'[3]DOC 3'!$A$83,'[3]DOC 3'!$A$199,'[3]DOC 3'!$A$219,'[3]DOC 3'!$A$239,'[3]DOC 3'!$A$259</definedName>
    <definedName name="par4.9">'[3]DOC 3'!$A$39,'[3]DOC 3'!$A$83,'[3]DOC 3'!$A$199,'[3]DOC 3'!$A$219,'[3]DOC 3'!$A$239,'[3]DOC 3'!$A$259</definedName>
    <definedName name="par5.1" localSheetId="1">'[3]DOC 3'!$A$17,'[3]DOC 3'!$A$129</definedName>
    <definedName name="par5.1">'[3]DOC 3'!$A$17,'[3]DOC 3'!$A$129</definedName>
    <definedName name="par5.3" localSheetId="1">'[3]DOC 3'!$A$36,'[3]DOC 3'!$A$80,'[3]DOC 3'!$A$196,'[3]DOC 3'!$A$216,'[3]DOC 3'!$A$236,'[3]DOC 3'!$A$257</definedName>
    <definedName name="par5.3">'[3]DOC 3'!$A$36,'[3]DOC 3'!$A$80,'[3]DOC 3'!$A$196,'[3]DOC 3'!$A$216,'[3]DOC 3'!$A$236,'[3]DOC 3'!$A$257</definedName>
    <definedName name="par5.4" localSheetId="1">'[3]DOC 3'!$A$146,'[3]DOC 3'!$A$163,'[3]DOC 3'!$A$284,'[3]DOC 3'!$A$300,'[3]DOC 3'!$A$348</definedName>
    <definedName name="par5.4">'[3]DOC 3'!$A$146,'[3]DOC 3'!$A$163,'[3]DOC 3'!$A$284,'[3]DOC 3'!$A$300,'[3]DOC 3'!$A$348</definedName>
    <definedName name="par5.6" localSheetId="1">'[3]DOC 3'!$A$318,'[3]DOC 3'!$A$335</definedName>
    <definedName name="par5.6">'[3]DOC 3'!$A$318,'[3]DOC 3'!$A$335</definedName>
    <definedName name="PAType" localSheetId="1">#REF!</definedName>
    <definedName name="PAType">#REF!</definedName>
    <definedName name="Performance2" localSheetId="1">#REF!</definedName>
    <definedName name="Performance2">#REF!</definedName>
    <definedName name="PerformanceType" localSheetId="1">#REF!</definedName>
    <definedName name="PerformanceType">#REF!</definedName>
    <definedName name="_xlnm.Print_Area" localSheetId="0">'Աղյուսակ 1'!$A$1:$J$15</definedName>
    <definedName name="_xlnm.Print_Area" localSheetId="1">'Աղյուսակ 2'!$A$1:$P$12</definedName>
    <definedName name="_xlnm.Print_Titles" localSheetId="0">'Աղյուսակ 1'!$8:$9</definedName>
    <definedName name="_xlnm.Print_Titles" localSheetId="1">'Աղյուսակ 2'!$A:$A,'Աղյուսակ 2'!$20:$21</definedName>
    <definedName name="program" localSheetId="1">'[3]DOC 3'!$A$9,'[3]DOC 3'!$A$30,'[3]DOC 3'!$A$53,'[3]DOC 3'!$A$74,'[3]DOC 3'!$A$99,'[3]DOC 3'!$A$121,'[3]DOC 3'!$A$140,'[3]DOC 3'!$A$158,'[3]DOC 3'!$A$172,'[3]DOC 3'!$A$190,'[3]DOC 3'!$A$210,'[3]DOC 3'!$A$230,'[3]DOC 3'!$A$250,'[3]DOC 3'!$A$267,'[3]DOC 3'!$A$279,'[3]DOC 3'!$A$294,'[3]DOC 3'!$A$310,'[3]DOC 3'!$A$326,'[3]DOC 3'!$A$343,'[3]DOC 3'!$A$360</definedName>
    <definedName name="program">'[3]DOC 3'!$A$9,'[3]DOC 3'!$A$30,'[3]DOC 3'!$A$53,'[3]DOC 3'!$A$74,'[3]DOC 3'!$A$99,'[3]DOC 3'!$A$121,'[3]DOC 3'!$A$140,'[3]DOC 3'!$A$158,'[3]DOC 3'!$A$172,'[3]DOC 3'!$A$190,'[3]DOC 3'!$A$210,'[3]DOC 3'!$A$230,'[3]DOC 3'!$A$250,'[3]DOC 3'!$A$267,'[3]DOC 3'!$A$279,'[3]DOC 3'!$A$294,'[3]DOC 3'!$A$310,'[3]DOC 3'!$A$326,'[3]DOC 3'!$A$343,'[3]DOC 3'!$A$360</definedName>
    <definedName name="Tari">[2]Assumption!$B$5</definedName>
    <definedName name="USD">[2]Assumption!$B$8</definedName>
    <definedName name="VAT">[4]Դրամաշնորհ!$BJ$2:$BJ$3</definedName>
  </definedNames>
  <calcPr calcId="162913"/>
</workbook>
</file>

<file path=xl/calcChain.xml><?xml version="1.0" encoding="utf-8"?>
<calcChain xmlns="http://schemas.openxmlformats.org/spreadsheetml/2006/main">
  <c r="L6" i="2" l="1"/>
  <c r="P6" i="2" l="1"/>
  <c r="P12" i="2" s="1"/>
  <c r="O6" i="2"/>
  <c r="O12" i="2" s="1"/>
  <c r="N6" i="2"/>
  <c r="N12" i="2" s="1"/>
  <c r="M6" i="2"/>
  <c r="M12" i="2" s="1"/>
  <c r="L12" i="2"/>
</calcChain>
</file>

<file path=xl/sharedStrings.xml><?xml version="1.0" encoding="utf-8"?>
<sst xmlns="http://schemas.openxmlformats.org/spreadsheetml/2006/main" count="100" uniqueCount="42">
  <si>
    <t>Հավելված N 1. Գոյություն ունեցող պարտավորությունների գծով ծախսակազմումների ամփոփ ձևաչափ</t>
  </si>
  <si>
    <t xml:space="preserve">Ծրագիրը՝ </t>
  </si>
  <si>
    <t>Միջոցառումը՝</t>
  </si>
  <si>
    <t>Միջոցառման հիմքում դրված ծախսային պարտավորության բնույթը՝</t>
  </si>
  <si>
    <t>Աղյուսակ 1. Ծախսերի վրա ազդող ծախսային գործոնները</t>
  </si>
  <si>
    <r>
      <t xml:space="preserve">Ծախսային գործոնը և սպառվող (ծախսվող) ռեսուրսը </t>
    </r>
    <r>
      <rPr>
        <vertAlign val="superscript"/>
        <sz val="9"/>
        <color theme="1"/>
        <rFont val="GHEA Grapalat"/>
        <family val="3"/>
      </rPr>
      <t xml:space="preserve"> </t>
    </r>
  </si>
  <si>
    <t>Գործոնի տեսակը</t>
  </si>
  <si>
    <t>Չափի միավորը</t>
  </si>
  <si>
    <t>Ստանդարտի (նորմատիվի) առկայությունը</t>
  </si>
  <si>
    <t>Գործոնի կամ ռեսուրսի սպառման (ծախսման) մակարդակը</t>
  </si>
  <si>
    <t>Հիմնավորումներ/Պատճառներ</t>
  </si>
  <si>
    <t>2019թ.</t>
  </si>
  <si>
    <t>2020թ.</t>
  </si>
  <si>
    <t>2021թ.</t>
  </si>
  <si>
    <t>2022թ.</t>
  </si>
  <si>
    <r>
      <t>Գնային և ոչ գնային գործոններ</t>
    </r>
    <r>
      <rPr>
        <sz val="9"/>
        <color theme="1"/>
        <rFont val="Sylfaen"/>
        <family val="1"/>
        <charset val="204"/>
      </rPr>
      <t>՝</t>
    </r>
  </si>
  <si>
    <t>Աղյուսակ 2. Ծախսերի ամփոփ հաշվարկը (առանց ծախսային խնայողությունների գծով առաջարկների ներառման)</t>
  </si>
  <si>
    <t>Ոչ գնային գործոնների մակարդակը</t>
  </si>
  <si>
    <t>Ընդամենը ծախսեր, հազ. դրամ</t>
  </si>
  <si>
    <t>Ծախսային տարրերը</t>
  </si>
  <si>
    <t>Ընդամենը փոփոխության ենթարկված ծախսեր (հազ. դրամ),
այդ թվում ըստ առանձին ծախսային տարրերի՝</t>
  </si>
  <si>
    <t>X</t>
  </si>
  <si>
    <r>
      <t>Ընդամենը փոփոխության չենթարկված ծախսեր (հազ. դրամ</t>
    </r>
    <r>
      <rPr>
        <sz val="9"/>
        <color theme="1"/>
        <rFont val="GHEA Grapalat"/>
        <family val="3"/>
      </rPr>
      <t>)</t>
    </r>
  </si>
  <si>
    <t>Ընդամենը՝ (հազ. դրամ)</t>
  </si>
  <si>
    <t>Սպառվող ռեսուրսներ՝</t>
  </si>
  <si>
    <t>2023թ.</t>
  </si>
  <si>
    <t>&lt;Լրացնել ծախսային տարրի անվանումը&gt;</t>
  </si>
  <si>
    <t>գնային գործոն</t>
  </si>
  <si>
    <t>դրամ</t>
  </si>
  <si>
    <t>Հայեցողական ծախսերին դասվող միջոցառում (շարունակական)</t>
  </si>
  <si>
    <t>ոչ գնային</t>
  </si>
  <si>
    <t>հատ</t>
  </si>
  <si>
    <t>1137     Գնումների գործընթացի կարգավորում և համակարգում</t>
  </si>
  <si>
    <t>11001      Էլեկտրոնային գնումների համակարգի տեխնիկական սպասարկում</t>
  </si>
  <si>
    <t>LSFinance (ԳԳՕ) էլեկտրոնային գնումների համակարգի սպասարկում</t>
  </si>
  <si>
    <t>19700,0</t>
  </si>
  <si>
    <t>«Գնումների մասին» ՀՀ օրենք, ՀՀ կառավարության 06/04/2017թ. թիվ 386-Ն և 04/05/2017թ. թիվ 526-Ն որոշումներ</t>
  </si>
  <si>
    <t>&lt;LSFinance (ԳԳՕ) էլեկտրոնային գնումների համակարգի սպասարկում&gt;</t>
  </si>
  <si>
    <t>4232 Համակարգչային ծառայություններ</t>
  </si>
  <si>
    <t>Ծրագրային ապահովման ուղղումների ներդրման փաթեթների ստեղծում, LSFinance (ԳԳՕ) համակարգի սպասարկում,  Armeps/ppcm և LSFinance (ԳԳՕ) համակարգերի տվյալների համադրման ծրագրի տեխնիկական սպասարկում</t>
  </si>
  <si>
    <t>&lt;Ծրագրային ապահովման ուղղումների ներդրման փաթեթների ստեղծում, LSFinance (ԳԳՕ) համակարգի սպասարկում,  Armeps/ppcm և LSFinance (ԳԳՕ) համակարգերի տվյալների համադրման ծրագրի տեխնիկական սպասարկում&gt;</t>
  </si>
  <si>
    <t>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</si>
</sst>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\ _₽_-;\-* #,##0\ _₽_-;_-* &quot;-&quot;\ _₽_-;_-@_-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.0_р_._-;\-* #,##0.0_р_._-;_-* &quot;-&quot;??_р_._-;_-@_-"/>
    <numFmt numFmtId="168" formatCode="_-* #,##0.0_р_._-;\-* #,##0.0_р_._-;_-* &quot;-&quot;?_р_._-;_-@_-"/>
    <numFmt numFmtId="169" formatCode="_-* #,##0.0\ _₽_-;\-* #,##0.0\ _₽_-;_-* &quot;-&quot;?\ _₽_-;_-@_-"/>
    <numFmt numFmtId="170" formatCode="_-* #,##0.0_-;\-* #,##0.0_-;_-* &quot;-&quot;??_-;_-@_-"/>
    <numFmt numFmtId="171" formatCode="_-* #,##0.00_-;\-* #,##0.00_-;_-* &quot;-&quot;??_-;_-@_-"/>
    <numFmt numFmtId="172" formatCode="#,##0\ &quot;р.&quot;;[Red]\-#,##0\ &quot;р.&quot;"/>
    <numFmt numFmtId="173" formatCode="_(* #,##0.0_);_(* \(#,##0.0\);_(* &quot;-&quot;??_);_(@_)"/>
    <numFmt numFmtId="174" formatCode="#,##0.0_р_."/>
    <numFmt numFmtId="175" formatCode="_(* #,##0.00_);_(* \(#,##0.00\);_(* \-??_);_(@_)"/>
    <numFmt numFmtId="176" formatCode="_-* #,##0.00\ _$_-;\-* #,##0.00\ _$_-;_-* &quot;-&quot;??\ _$_-;_-@_-"/>
    <numFmt numFmtId="177" formatCode="_-* #,##0.00\ _֏_-;\-* #,##0.00\ _֏_-;_-* &quot;-&quot;??\ _֏_-;_-@_-"/>
    <numFmt numFmtId="178" formatCode="#,##0_р_."/>
    <numFmt numFmtId="179" formatCode="_-* #,##0.00_р_._-;\-* #,##0.00_р_._-;_-* \-??_р_._-;_-@_-"/>
    <numFmt numFmtId="180" formatCode="_-* #,##0.000_р_._-;\-* #,##0.000_р_._-;_-* &quot;-&quot;?_р_._-;_-@_-"/>
    <numFmt numFmtId="181" formatCode="_([$USD]\ * #,##0.00_);_([$USD]\ * \(#,##0.00\);_([$USD]\ * &quot;-&quot;?_);_(@_)"/>
    <numFmt numFmtId="182" formatCode="_-* #,##0_р_._-;\-* #,##0_р_._-;_-* &quot;-&quot;??_р_._-;_-@_-"/>
    <numFmt numFmtId="183" formatCode="_-* #,##0_-;\-* #,##0_-;_-* &quot;-&quot;??_-;_-@_-"/>
    <numFmt numFmtId="184" formatCode="0.0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9"/>
      <color theme="1"/>
      <name val="Sylfaen"/>
      <family val="1"/>
      <charset val="204"/>
    </font>
    <font>
      <sz val="10"/>
      <name val="Arial"/>
      <family val="2"/>
      <charset val="204"/>
    </font>
    <font>
      <sz val="9"/>
      <name val="GHEA Grapalat"/>
      <family val="3"/>
    </font>
    <font>
      <sz val="10"/>
      <name val="Arial"/>
      <family val="2"/>
    </font>
    <font>
      <sz val="10"/>
      <name val="Arial"/>
    </font>
    <font>
      <sz val="10"/>
      <name val="GHEA Grapalat"/>
      <family val="3"/>
    </font>
    <font>
      <sz val="11"/>
      <color theme="1"/>
      <name val="GHEA Grapalat"/>
      <family val="3"/>
    </font>
    <font>
      <i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Unicode MS"/>
      <family val="2"/>
    </font>
    <font>
      <sz val="10"/>
      <name val="Arial Armenian"/>
      <family val="2"/>
    </font>
    <font>
      <sz val="12"/>
      <color theme="1"/>
      <name val="Arial Armenian"/>
      <family val="2"/>
    </font>
    <font>
      <sz val="11"/>
      <color indexed="8"/>
      <name val="Times Armenian"/>
      <family val="2"/>
    </font>
    <font>
      <sz val="10"/>
      <name val="Arial Cyr"/>
      <family val="2"/>
    </font>
    <font>
      <sz val="11"/>
      <color theme="1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2"/>
      <name val="Times Armenian"/>
      <family val="1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theme="1"/>
      <name val="Calibri"/>
      <family val="2"/>
      <scheme val="minor"/>
    </font>
    <font>
      <i/>
      <sz val="8"/>
      <color theme="1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241">
    <xf numFmtId="0" fontId="0" fillId="0" borderId="0"/>
    <xf numFmtId="166" fontId="1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0" fontId="11" fillId="0" borderId="0"/>
    <xf numFmtId="171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22" borderId="10" applyNumberFormat="0" applyAlignment="0" applyProtection="0"/>
    <xf numFmtId="0" fontId="20" fillId="23" borderId="11" applyNumberFormat="0" applyAlignment="0" applyProtection="0"/>
    <xf numFmtId="41" fontId="10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0" fillId="0" borderId="0" applyFont="0" applyFill="0" applyBorder="0" applyAlignment="0" applyProtection="0"/>
    <xf numFmtId="175" fontId="21" fillId="0" borderId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21" fillId="0" borderId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7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6" borderId="0" applyNumberFormat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9" borderId="10" applyNumberFormat="0" applyAlignment="0" applyProtection="0"/>
    <xf numFmtId="0" fontId="34" fillId="0" borderId="15" applyNumberFormat="0" applyFill="0" applyAlignment="0" applyProtection="0"/>
    <xf numFmtId="0" fontId="35" fillId="24" borderId="0" applyNumberFormat="0" applyBorder="0" applyAlignment="0" applyProtection="0"/>
    <xf numFmtId="0" fontId="10" fillId="0" borderId="0"/>
    <xf numFmtId="0" fontId="36" fillId="0" borderId="0"/>
    <xf numFmtId="0" fontId="37" fillId="0" borderId="0"/>
    <xf numFmtId="0" fontId="37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22" fillId="0" borderId="0"/>
    <xf numFmtId="0" fontId="8" fillId="0" borderId="0"/>
    <xf numFmtId="0" fontId="22" fillId="0" borderId="0"/>
    <xf numFmtId="0" fontId="38" fillId="25" borderId="16" applyNumberFormat="0" applyFont="0" applyAlignment="0" applyProtection="0"/>
    <xf numFmtId="0" fontId="39" fillId="22" borderId="17" applyNumberFormat="0" applyAlignment="0" applyProtection="0"/>
    <xf numFmtId="9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3" fillId="9" borderId="10" applyNumberFormat="0" applyAlignment="0" applyProtection="0"/>
    <xf numFmtId="0" fontId="39" fillId="22" borderId="17" applyNumberFormat="0" applyAlignment="0" applyProtection="0"/>
    <xf numFmtId="0" fontId="19" fillId="22" borderId="10" applyNumberFormat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41" fillId="0" borderId="18" applyNumberFormat="0" applyFill="0" applyAlignment="0" applyProtection="0"/>
    <xf numFmtId="0" fontId="20" fillId="23" borderId="11" applyNumberFormat="0" applyAlignment="0" applyProtection="0"/>
    <xf numFmtId="0" fontId="40" fillId="0" borderId="0" applyNumberFormat="0" applyFill="0" applyBorder="0" applyAlignment="0" applyProtection="0"/>
    <xf numFmtId="0" fontId="35" fillId="24" borderId="0" applyNumberFormat="0" applyBorder="0" applyAlignment="0" applyProtection="0"/>
    <xf numFmtId="0" fontId="8" fillId="0" borderId="0"/>
    <xf numFmtId="0" fontId="8" fillId="0" borderId="0"/>
    <xf numFmtId="0" fontId="22" fillId="0" borderId="0"/>
    <xf numFmtId="0" fontId="10" fillId="0" borderId="0"/>
    <xf numFmtId="0" fontId="8" fillId="0" borderId="0"/>
    <xf numFmtId="0" fontId="8" fillId="0" borderId="0"/>
    <xf numFmtId="0" fontId="18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38" fillId="25" borderId="16" applyNumberFormat="0" applyFont="0" applyAlignment="0" applyProtection="0"/>
    <xf numFmtId="0" fontId="34" fillId="0" borderId="15" applyNumberFormat="0" applyFill="0" applyAlignment="0" applyProtection="0"/>
    <xf numFmtId="0" fontId="42" fillId="0" borderId="0" applyNumberFormat="0" applyFill="0" applyBorder="0" applyAlignment="0" applyProtection="0"/>
    <xf numFmtId="4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6" borderId="0" applyNumberFormat="0" applyBorder="0" applyAlignment="0" applyProtection="0"/>
  </cellStyleXfs>
  <cellXfs count="57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7" fontId="4" fillId="0" borderId="1" xfId="1" applyNumberFormat="1" applyFont="1" applyBorder="1" applyAlignment="1">
      <alignment horizontal="right" vertical="center" wrapText="1"/>
    </xf>
    <xf numFmtId="168" fontId="0" fillId="0" borderId="0" xfId="0" applyNumberFormat="1"/>
    <xf numFmtId="167" fontId="4" fillId="0" borderId="1" xfId="1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vertical="center"/>
    </xf>
    <xf numFmtId="0" fontId="13" fillId="0" borderId="0" xfId="0" applyFont="1" applyBorder="1"/>
    <xf numFmtId="0" fontId="13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4" fillId="2" borderId="1" xfId="0" applyFont="1" applyFill="1" applyBorder="1" applyAlignment="1">
      <alignment horizontal="left" vertical="center" wrapText="1"/>
    </xf>
    <xf numFmtId="170" fontId="4" fillId="2" borderId="1" xfId="0" applyNumberFormat="1" applyFont="1" applyFill="1" applyBorder="1" applyAlignment="1">
      <alignment horizontal="center" vertical="center" wrapText="1"/>
    </xf>
    <xf numFmtId="170" fontId="4" fillId="0" borderId="1" xfId="6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70" fontId="4" fillId="3" borderId="1" xfId="6" applyNumberFormat="1" applyFont="1" applyFill="1" applyBorder="1" applyAlignment="1">
      <alignment vertical="center" wrapText="1"/>
    </xf>
    <xf numFmtId="169" fontId="13" fillId="0" borderId="0" xfId="0" applyNumberFormat="1" applyFont="1"/>
    <xf numFmtId="168" fontId="13" fillId="0" borderId="0" xfId="0" applyNumberFormat="1" applyFont="1"/>
    <xf numFmtId="0" fontId="15" fillId="0" borderId="0" xfId="0" applyFont="1"/>
    <xf numFmtId="0" fontId="13" fillId="0" borderId="0" xfId="0" applyFont="1" applyFill="1"/>
    <xf numFmtId="0" fontId="9" fillId="0" borderId="6" xfId="2" applyFont="1" applyFill="1" applyBorder="1" applyAlignment="1">
      <alignment horizontal="left" vertical="center" wrapText="1"/>
    </xf>
    <xf numFmtId="0" fontId="43" fillId="0" borderId="0" xfId="0" applyFont="1" applyAlignment="1">
      <alignment vertical="center" wrapText="1"/>
    </xf>
    <xf numFmtId="182" fontId="4" fillId="0" borderId="1" xfId="1" applyNumberFormat="1" applyFont="1" applyFill="1" applyBorder="1" applyAlignment="1">
      <alignment horizontal="right" vertical="center" wrapText="1"/>
    </xf>
    <xf numFmtId="183" fontId="4" fillId="0" borderId="1" xfId="6" applyNumberFormat="1" applyFont="1" applyBorder="1" applyAlignment="1">
      <alignment vertical="center" wrapText="1"/>
    </xf>
    <xf numFmtId="2" fontId="4" fillId="0" borderId="1" xfId="6" applyNumberFormat="1" applyFont="1" applyBorder="1" applyAlignment="1">
      <alignment vertical="center" wrapText="1"/>
    </xf>
    <xf numFmtId="0" fontId="9" fillId="0" borderId="0" xfId="2" applyFont="1" applyBorder="1" applyAlignment="1">
      <alignment horizontal="left" vertical="center" wrapText="1"/>
    </xf>
    <xf numFmtId="166" fontId="4" fillId="0" borderId="1" xfId="1" applyNumberFormat="1" applyFont="1" applyFill="1" applyBorder="1" applyAlignment="1">
      <alignment horizontal="right" vertical="center" wrapText="1"/>
    </xf>
    <xf numFmtId="0" fontId="12" fillId="0" borderId="1" xfId="2" applyFont="1" applyFill="1" applyBorder="1" applyAlignment="1">
      <alignment horizontal="left" vertical="center" wrapText="1"/>
    </xf>
    <xf numFmtId="1" fontId="4" fillId="3" borderId="1" xfId="6" applyNumberFormat="1" applyFont="1" applyFill="1" applyBorder="1" applyAlignment="1">
      <alignment horizontal="center" vertical="center" wrapText="1"/>
    </xf>
    <xf numFmtId="1" fontId="4" fillId="0" borderId="1" xfId="6" applyNumberFormat="1" applyFont="1" applyBorder="1" applyAlignment="1">
      <alignment vertical="center" wrapText="1"/>
    </xf>
    <xf numFmtId="183" fontId="4" fillId="3" borderId="1" xfId="6" applyNumberFormat="1" applyFont="1" applyFill="1" applyBorder="1" applyAlignment="1">
      <alignment vertical="center" wrapText="1"/>
    </xf>
    <xf numFmtId="0" fontId="13" fillId="0" borderId="0" xfId="0" applyNumberFormat="1" applyFont="1"/>
    <xf numFmtId="0" fontId="4" fillId="2" borderId="1" xfId="0" applyFont="1" applyFill="1" applyBorder="1" applyAlignment="1">
      <alignment horizontal="center" vertical="center" wrapText="1"/>
    </xf>
    <xf numFmtId="0" fontId="44" fillId="0" borderId="19" xfId="0" applyFont="1" applyBorder="1" applyAlignment="1">
      <alignment horizontal="center" vertical="center" wrapText="1"/>
    </xf>
    <xf numFmtId="183" fontId="4" fillId="0" borderId="1" xfId="6" applyNumberFormat="1" applyFont="1" applyBorder="1" applyAlignment="1">
      <alignment horizontal="left" vertical="center" wrapText="1"/>
    </xf>
    <xf numFmtId="182" fontId="4" fillId="0" borderId="1" xfId="1" applyNumberFormat="1" applyFont="1" applyFill="1" applyBorder="1" applyAlignment="1">
      <alignment horizontal="left" vertical="center" wrapText="1"/>
    </xf>
    <xf numFmtId="182" fontId="4" fillId="0" borderId="1" xfId="1" applyNumberFormat="1" applyFont="1" applyBorder="1" applyAlignment="1">
      <alignment horizontal="left" vertical="center" wrapText="1"/>
    </xf>
    <xf numFmtId="167" fontId="4" fillId="0" borderId="1" xfId="1" applyNumberFormat="1" applyFont="1" applyBorder="1" applyAlignment="1">
      <alignment horizontal="left" vertical="center" wrapText="1"/>
    </xf>
    <xf numFmtId="184" fontId="4" fillId="0" borderId="1" xfId="6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</cellXfs>
  <cellStyles count="241">
    <cellStyle name="20% - Accent1 2" xfId="7"/>
    <cellStyle name="20% - Accent2 2" xfId="8"/>
    <cellStyle name="20% - Accent3 2" xfId="9"/>
    <cellStyle name="20% - Accent4 2" xfId="10"/>
    <cellStyle name="20% - Accent5 2" xfId="11"/>
    <cellStyle name="20% - Accent6 2" xfId="12"/>
    <cellStyle name="20% - Акцент1" xfId="13"/>
    <cellStyle name="20% - Акцент2" xfId="14"/>
    <cellStyle name="20% - Акцент3" xfId="15"/>
    <cellStyle name="20% - Акцент4" xfId="16"/>
    <cellStyle name="20% - Акцент5" xfId="17"/>
    <cellStyle name="20% - Акцент6" xfId="18"/>
    <cellStyle name="40% - Accent1 2" xfId="19"/>
    <cellStyle name="40% - Accent2 2" xfId="20"/>
    <cellStyle name="40% - Accent3 2" xfId="21"/>
    <cellStyle name="40% - Accent4 2" xfId="22"/>
    <cellStyle name="40% - Accent5 2" xfId="23"/>
    <cellStyle name="40% - Accent6 2" xfId="24"/>
    <cellStyle name="40% - Акцент1" xfId="25"/>
    <cellStyle name="40% - Акцент2" xfId="26"/>
    <cellStyle name="40% - Акцент3" xfId="27"/>
    <cellStyle name="40% - Акцент4" xfId="28"/>
    <cellStyle name="40% - Акцент5" xfId="29"/>
    <cellStyle name="40% - Акцент6" xfId="30"/>
    <cellStyle name="60% - Accent1 2" xfId="31"/>
    <cellStyle name="60% - Accent2 2" xfId="32"/>
    <cellStyle name="60% - Accent3 2" xfId="33"/>
    <cellStyle name="60% - Accent4 2" xfId="34"/>
    <cellStyle name="60% - Accent5 2" xfId="35"/>
    <cellStyle name="60% - Accent6 2" xfId="36"/>
    <cellStyle name="60% - Акцент1" xfId="37"/>
    <cellStyle name="60% - Акцент2" xfId="38"/>
    <cellStyle name="60% - Акцент3" xfId="39"/>
    <cellStyle name="60% - Акцент4" xfId="40"/>
    <cellStyle name="60% - Акцент5" xfId="41"/>
    <cellStyle name="60% - Акцент6" xfId="42"/>
    <cellStyle name="Accent1 2" xfId="43"/>
    <cellStyle name="Accent2 2" xfId="44"/>
    <cellStyle name="Accent3 2" xfId="45"/>
    <cellStyle name="Accent4 2" xfId="46"/>
    <cellStyle name="Accent5 2" xfId="47"/>
    <cellStyle name="Accent6 2" xfId="48"/>
    <cellStyle name="Bad 2" xfId="49"/>
    <cellStyle name="Calculation 2" xfId="50"/>
    <cellStyle name="Check Cell 2" xfId="51"/>
    <cellStyle name="Comma" xfId="1" builtinId="3"/>
    <cellStyle name="Comma [0] 2" xfId="52"/>
    <cellStyle name="Comma [0] 2 2" xfId="53"/>
    <cellStyle name="Comma [0] 2 3" xfId="54"/>
    <cellStyle name="Comma [0] 2 3 2" xfId="55"/>
    <cellStyle name="Comma [0] 2 4" xfId="56"/>
    <cellStyle name="Comma [0] 2 5" xfId="57"/>
    <cellStyle name="Comma [0] 2 6" xfId="58"/>
    <cellStyle name="Comma [0] 3" xfId="59"/>
    <cellStyle name="Comma [0] 3 2" xfId="60"/>
    <cellStyle name="Comma [0] 3 2 2" xfId="61"/>
    <cellStyle name="Comma [0] 3 3" xfId="62"/>
    <cellStyle name="Comma [0] 4" xfId="63"/>
    <cellStyle name="Comma [0] 4 2" xfId="64"/>
    <cellStyle name="Comma [0] 4 2 2" xfId="65"/>
    <cellStyle name="Comma [0] 4 3" xfId="66"/>
    <cellStyle name="Comma [0] 5" xfId="67"/>
    <cellStyle name="Comma [0] 5 2" xfId="68"/>
    <cellStyle name="Comma [0] 5 3" xfId="69"/>
    <cellStyle name="Comma [0] 6" xfId="70"/>
    <cellStyle name="Comma [0] 6 2" xfId="71"/>
    <cellStyle name="Comma [0] 6 3" xfId="72"/>
    <cellStyle name="Comma [0] 7" xfId="73"/>
    <cellStyle name="Comma [0] 8" xfId="74"/>
    <cellStyle name="Comma 10" xfId="75"/>
    <cellStyle name="Comma 10 2" xfId="76"/>
    <cellStyle name="Comma 11" xfId="77"/>
    <cellStyle name="Comma 11 2" xfId="78"/>
    <cellStyle name="Comma 11 3" xfId="79"/>
    <cellStyle name="Comma 12" xfId="80"/>
    <cellStyle name="Comma 12 2" xfId="81"/>
    <cellStyle name="Comma 12 3" xfId="82"/>
    <cellStyle name="Comma 13" xfId="6"/>
    <cellStyle name="Comma 13 2" xfId="83"/>
    <cellStyle name="Comma 13 2 2" xfId="84"/>
    <cellStyle name="Comma 13 3" xfId="85"/>
    <cellStyle name="Comma 13_hastiqner" xfId="86"/>
    <cellStyle name="Comma 14" xfId="87"/>
    <cellStyle name="Comma 15" xfId="88"/>
    <cellStyle name="Comma 16" xfId="89"/>
    <cellStyle name="Comma 16 2" xfId="90"/>
    <cellStyle name="Comma 17" xfId="91"/>
    <cellStyle name="Comma 18" xfId="92"/>
    <cellStyle name="Comma 19" xfId="93"/>
    <cellStyle name="Comma 2" xfId="94"/>
    <cellStyle name="Comma 2 2" xfId="95"/>
    <cellStyle name="Comma 2 2 2" xfId="96"/>
    <cellStyle name="Comma 2 2 2 2" xfId="97"/>
    <cellStyle name="Comma 2 2 2 2 2" xfId="98"/>
    <cellStyle name="Comma 2 2 2 2_hastiqner" xfId="99"/>
    <cellStyle name="Comma 2 2 2 3" xfId="100"/>
    <cellStyle name="Comma 2 2 2 4" xfId="101"/>
    <cellStyle name="Comma 2 2 2 5" xfId="102"/>
    <cellStyle name="Comma 2 2 2_hastiqner" xfId="103"/>
    <cellStyle name="Comma 2 2 3" xfId="104"/>
    <cellStyle name="Comma 2 2 4" xfId="105"/>
    <cellStyle name="Comma 2 2 5" xfId="106"/>
    <cellStyle name="Comma 2 3" xfId="107"/>
    <cellStyle name="Comma 2 3 2" xfId="108"/>
    <cellStyle name="Comma 2 3 3" xfId="109"/>
    <cellStyle name="Comma 2 4" xfId="110"/>
    <cellStyle name="Comma 2 4 2" xfId="111"/>
    <cellStyle name="Comma 2 4 2 2" xfId="112"/>
    <cellStyle name="Comma 2 4 3" xfId="113"/>
    <cellStyle name="Comma 2 4 4" xfId="114"/>
    <cellStyle name="Comma 2 5" xfId="115"/>
    <cellStyle name="Comma 2 6" xfId="116"/>
    <cellStyle name="Comma 2 7" xfId="117"/>
    <cellStyle name="Comma 2 8" xfId="118"/>
    <cellStyle name="Comma 2_Copy of Xl0000069" xfId="119"/>
    <cellStyle name="Comma 3" xfId="120"/>
    <cellStyle name="Comma 3 2" xfId="121"/>
    <cellStyle name="Comma 3 2 2" xfId="122"/>
    <cellStyle name="Comma 3 2 2 2" xfId="123"/>
    <cellStyle name="Comma 3 2 3" xfId="124"/>
    <cellStyle name="Comma 3 2 4" xfId="125"/>
    <cellStyle name="Comma 3 2_hastiqner" xfId="126"/>
    <cellStyle name="Comma 3 3" xfId="127"/>
    <cellStyle name="Comma 3 4" xfId="128"/>
    <cellStyle name="Comma 3 5" xfId="129"/>
    <cellStyle name="Comma 3 6" xfId="130"/>
    <cellStyle name="Comma 3 7" xfId="131"/>
    <cellStyle name="Comma 4" xfId="132"/>
    <cellStyle name="Comma 4 2" xfId="133"/>
    <cellStyle name="Comma 4 2 2" xfId="134"/>
    <cellStyle name="Comma 4 2 2 2" xfId="135"/>
    <cellStyle name="Comma 4 2 2 3" xfId="136"/>
    <cellStyle name="Comma 4 2 2 4" xfId="137"/>
    <cellStyle name="Comma 4 2 2_hastiqner" xfId="138"/>
    <cellStyle name="Comma 4 2 3" xfId="139"/>
    <cellStyle name="Comma 4 3" xfId="140"/>
    <cellStyle name="Comma 4 4" xfId="141"/>
    <cellStyle name="Comma 4 5" xfId="142"/>
    <cellStyle name="Comma 5" xfId="143"/>
    <cellStyle name="Comma 5 2" xfId="144"/>
    <cellStyle name="Comma 5 2 2" xfId="145"/>
    <cellStyle name="Comma 5 3" xfId="146"/>
    <cellStyle name="Comma 5 4" xfId="147"/>
    <cellStyle name="Comma 6" xfId="148"/>
    <cellStyle name="Comma 6 2" xfId="149"/>
    <cellStyle name="Comma 6 2 2" xfId="150"/>
    <cellStyle name="Comma 6 3" xfId="151"/>
    <cellStyle name="Comma 7" xfId="152"/>
    <cellStyle name="Comma 7 2" xfId="153"/>
    <cellStyle name="Comma 7 3" xfId="154"/>
    <cellStyle name="Comma 8" xfId="155"/>
    <cellStyle name="Comma 8 2" xfId="156"/>
    <cellStyle name="Comma 8 2 2" xfId="157"/>
    <cellStyle name="Comma 8 3" xfId="158"/>
    <cellStyle name="Comma 9" xfId="159"/>
    <cellStyle name="Comma 9 2" xfId="160"/>
    <cellStyle name="Comma 9 3" xfId="161"/>
    <cellStyle name="Explanatory Text 2" xfId="162"/>
    <cellStyle name="Good 2" xfId="163"/>
    <cellStyle name="Heading 1 2" xfId="164"/>
    <cellStyle name="Heading 2 2" xfId="165"/>
    <cellStyle name="Heading 3 2" xfId="166"/>
    <cellStyle name="Heading 4 2" xfId="167"/>
    <cellStyle name="Hyperlink 2" xfId="168"/>
    <cellStyle name="Input 2" xfId="169"/>
    <cellStyle name="Linked Cell 2" xfId="170"/>
    <cellStyle name="Neutral 2" xfId="171"/>
    <cellStyle name="Normal" xfId="0" builtinId="0"/>
    <cellStyle name="Normal 10" xfId="172"/>
    <cellStyle name="Normal 10 2" xfId="173"/>
    <cellStyle name="Normal 11" xfId="174"/>
    <cellStyle name="Normal 12" xfId="175"/>
    <cellStyle name="Normal 12 2" xfId="176"/>
    <cellStyle name="Normal 13" xfId="5"/>
    <cellStyle name="Normal 2" xfId="177"/>
    <cellStyle name="Normal 2 2" xfId="178"/>
    <cellStyle name="Normal 2 2 2" xfId="179"/>
    <cellStyle name="Normal 2 3" xfId="180"/>
    <cellStyle name="Normal 3" xfId="181"/>
    <cellStyle name="Normal 3 2" xfId="2"/>
    <cellStyle name="Normal 3 2 2" xfId="182"/>
    <cellStyle name="Normal 3 3" xfId="183"/>
    <cellStyle name="Normal 3 3 2" xfId="3"/>
    <cellStyle name="Normal 3 4" xfId="4"/>
    <cellStyle name="Normal 3_hastiqner" xfId="184"/>
    <cellStyle name="Normal 4" xfId="185"/>
    <cellStyle name="Normal 4 2" xfId="186"/>
    <cellStyle name="Normal 5" xfId="187"/>
    <cellStyle name="Normal 5 2" xfId="188"/>
    <cellStyle name="Normal 6" xfId="189"/>
    <cellStyle name="Normal 7" xfId="190"/>
    <cellStyle name="Normal 8" xfId="191"/>
    <cellStyle name="Normal 9" xfId="192"/>
    <cellStyle name="Normal 9 2" xfId="193"/>
    <cellStyle name="Note 2" xfId="194"/>
    <cellStyle name="Output 2" xfId="195"/>
    <cellStyle name="Percent 2" xfId="196"/>
    <cellStyle name="Title 2" xfId="197"/>
    <cellStyle name="Total 2" xfId="198"/>
    <cellStyle name="Warning Text 2" xfId="199"/>
    <cellStyle name="Акцент1" xfId="200"/>
    <cellStyle name="Акцент2" xfId="201"/>
    <cellStyle name="Акцент3" xfId="202"/>
    <cellStyle name="Акцент4" xfId="203"/>
    <cellStyle name="Акцент5" xfId="204"/>
    <cellStyle name="Акцент6" xfId="205"/>
    <cellStyle name="Ввод " xfId="206"/>
    <cellStyle name="Вывод" xfId="207"/>
    <cellStyle name="Вычисление" xfId="208"/>
    <cellStyle name="Заголовок 1" xfId="209"/>
    <cellStyle name="Заголовок 2" xfId="210"/>
    <cellStyle name="Заголовок 3" xfId="211"/>
    <cellStyle name="Заголовок 4" xfId="212"/>
    <cellStyle name="Итог" xfId="213"/>
    <cellStyle name="Контрольная ячейка" xfId="214"/>
    <cellStyle name="Название" xfId="215"/>
    <cellStyle name="Нейтральный" xfId="216"/>
    <cellStyle name="Обычный 2" xfId="217"/>
    <cellStyle name="Обычный 2 2" xfId="218"/>
    <cellStyle name="Обычный 3" xfId="219"/>
    <cellStyle name="Обычный 4" xfId="220"/>
    <cellStyle name="Обычный 5" xfId="221"/>
    <cellStyle name="Обычный 6" xfId="222"/>
    <cellStyle name="Плохой" xfId="223"/>
    <cellStyle name="Пояснение" xfId="224"/>
    <cellStyle name="Примечание" xfId="225"/>
    <cellStyle name="Связанная ячейка" xfId="226"/>
    <cellStyle name="Текст предупреждения" xfId="227"/>
    <cellStyle name="Финансовый [0] 2" xfId="228"/>
    <cellStyle name="Финансовый [0] 3" xfId="229"/>
    <cellStyle name="Финансовый [0] 4" xfId="230"/>
    <cellStyle name="Финансовый 2" xfId="231"/>
    <cellStyle name="Финансовый 3" xfId="232"/>
    <cellStyle name="Финансовый 4" xfId="233"/>
    <cellStyle name="Финансовый 4 2" xfId="234"/>
    <cellStyle name="Финансовый 5" xfId="235"/>
    <cellStyle name="Финансовый 6" xfId="236"/>
    <cellStyle name="Финансовый 7" xfId="237"/>
    <cellStyle name="Финансовый 8" xfId="238"/>
    <cellStyle name="Финансовый 9" xfId="239"/>
    <cellStyle name="Хороший" xfId="240"/>
  </cellStyles>
  <dxfs count="0"/>
  <tableStyles count="0" defaultTableStyle="TableStyleMedium2" defaultPivotStyle="PivotStyleLight16"/>
  <colors>
    <mruColors>
      <color rgb="FFFDE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juje%202015-2017/FINAL/Users/admin/Dropbox/Photos/TV&amp;Radio/Bjuje%202014-2016/Byujei%20hayt%202014/DOCs/DOC1%20from%20Gayane_MJC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ropbox/2019/MJCC_2020-2022/received/Radio/Final%20new_26.04.19/Radio_2020_20180411v1.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Bjuje%202015-2017/FINAL/Documents%20and%20Settings/g_hakobyan.HEALTHCARE/My%20Documents/2010/docer%201-3/Doc%203%20templat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Karen\ID2\9AAFFB1B-BADC-4497-A9B1-C714D4059E65\0\0-999\135\L\L\&#1332;&#1408;&#1377;&#1396;&#1377;&#1391;&#1377;&#1398;%20&#1392;&#1400;&#1405;&#1412;&#1381;&#1408;%20(ID%2013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-2015tt MGCC_only us"/>
      <sheetName val="2013-2015tt MGCC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TotalCompare"/>
      <sheetName val="TotalCFMonthly"/>
      <sheetName val="Gnumner Hamemtakan Finnax"/>
      <sheetName val="AP-AR"/>
      <sheetName val="Assumption"/>
      <sheetName val="P"/>
      <sheetName val="P_Comp"/>
      <sheetName val="IS"/>
      <sheetName val="CF"/>
      <sheetName val="Income"/>
      <sheetName val="Income-Rent"/>
      <sheetName val="Salary"/>
      <sheetName val="SL_2019_FILTERED"/>
      <sheetName val="SL"/>
      <sheetName val="SL_2019_Օլդ"/>
      <sheetName val="SalaryQIP"/>
      <sheetName val="Office"/>
      <sheetName val="Trip"/>
      <sheetName val="Communic"/>
      <sheetName val="Energy"/>
      <sheetName val="Transp"/>
      <sheetName val="Fuel"/>
      <sheetName val="News"/>
      <sheetName val="Progs"/>
      <sheetName val="Progs-own"/>
      <sheetName val="Progs-vem"/>
      <sheetName val="BC"/>
      <sheetName val="Materials"/>
      <sheetName val="Repair"/>
      <sheetName val="Represent"/>
      <sheetName val="Other"/>
      <sheetName val="Taxes"/>
      <sheetName val="Loan2"/>
      <sheetName val="StaffList"/>
      <sheetName val="dramakan 2016WAR"/>
      <sheetName val="CF_forCEO"/>
      <sheetName val="dramakan2016-2020"/>
      <sheetName val="HM"/>
      <sheetName val="halls"/>
      <sheetName val="aygi"/>
      <sheetName val="bashxich canc"/>
      <sheetName val="halls (2)"/>
      <sheetName val="halls (3)"/>
      <sheetName val="inc15-19"/>
      <sheetName val="procurement15-19"/>
      <sheetName val="cf15-19"/>
      <sheetName val="CapEx"/>
      <sheetName val="Stair"/>
      <sheetName val="4 floor"/>
      <sheetName val="studia"/>
      <sheetName val="items"/>
      <sheetName val="Stafflist_F"/>
      <sheetName val="Adv"/>
      <sheetName val="Amortizacia"/>
      <sheetName val="shahabajin"/>
      <sheetName val="Naxahashiv Radio 2018-2020"/>
      <sheetName val="Ekamutner_Varcakalutyun"/>
      <sheetName val="Loan"/>
      <sheetName val="Cragrer2017_An5"/>
      <sheetName val="Cragrer2018_An5"/>
      <sheetName val="հաստիք2016"/>
      <sheetName val="grasenyak final"/>
      <sheetName val="nyuter final"/>
      <sheetName val="MusicH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Գ. Խումարյան</v>
          </cell>
        </row>
        <row r="3">
          <cell r="B3" t="str">
            <v>Ե. Պողոսյան</v>
          </cell>
        </row>
        <row r="5">
          <cell r="B5">
            <v>2020</v>
          </cell>
        </row>
        <row r="8">
          <cell r="B8">
            <v>487</v>
          </cell>
        </row>
        <row r="10">
          <cell r="B10">
            <v>485</v>
          </cell>
        </row>
      </sheetData>
      <sheetData sheetId="6">
        <row r="25">
          <cell r="E25">
            <v>132552.18239999999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30">
          <cell r="A30" t="str">
            <v>ì»ñçÝ³Ï³Ý ³ñ¹ÛáõÝùÇ ÝÏ³ñ³·ñáõÃÛáõÝÁ</v>
          </cell>
        </row>
        <row r="36">
          <cell r="A36" t="str">
            <v>2. ä»ï³Ï³Ý Ï³é³í³ñã³Ï³Ý ÑÇÙÝ³ñÏÇ Ï³ñáÕáõÃÛáõÝÝ»ñÇ ½³ñ·³óÙ³Ý ·Íáí Ï³ï³ñáÕ³Ï³Ý ã³÷áñáßÇãÝ»ñ</v>
          </cell>
        </row>
        <row r="38">
          <cell r="A38" t="str">
            <v>²ÕÛáõë³Ï 6. üÇ½ÇÏ³Ï³Ý Ï³åÇï³É. Ï³é³í³ñã³Ï³Ý ÑÇÙÝ³ñÏÇ ÏáÕÙÇó áõÕÕ³ÏÇáñ»Ý û·ï³·áñÍíáÕ ³ÏïÇíÝ»ñ (³ÏïÇíÝ»ñÇ Ó»éù µ»ñáõÙ, Ï³éáõóáõÙ Ï³Ù ÑÇÙÝ³Ýáñá·áõÙ)</v>
          </cell>
        </row>
        <row r="40">
          <cell r="A40" t="str">
            <v>Ìñ³·ñ³ÛÇÝ ¹³ëÇãÁ</v>
          </cell>
        </row>
        <row r="42">
          <cell r="A42" t="str">
            <v>&lt;Éñ³óÝ»É Íñ³·ñÇ ¹³ëÇãÁ&gt;</v>
          </cell>
        </row>
        <row r="44">
          <cell r="A44" t="str">
            <v>â³÷áñáßÇãÝ»ñ</v>
          </cell>
        </row>
        <row r="47">
          <cell r="A47" t="str">
            <v>²ÏïÇíÇ Í³é³ÛáõÃÛ³Ý Ï³ÝË³ï»ëíáÕ Å³ÙÏ»ïÁ</v>
          </cell>
        </row>
        <row r="49">
          <cell r="A49" t="str">
            <v>îíÛ³É µÛáõç»ï³ÛÇÝ ï³ñí³Ý Ý³Ëáñ¹áÕ µÛáõç»ï³ÛÇÝ ï³ñÇÝ»ñÇ ÁÝÃ³óùáõÙ ³ÏïÇíÇ íñ³ Ï³ï³ñí³Í Í³Ëë»ñÁ (Ñ³½³ñ ¹ñ³Ù)</v>
          </cell>
        </row>
        <row r="53">
          <cell r="A53" t="str">
            <v>&lt;Ü»ñÏ³Û³óÝ»É ÷áË³ñÇÝíáÕ ³ÏïÇíÇ ÝÏ³ñ³·ñáõÃÛáõÝÁ&gt;</v>
          </cell>
        </row>
        <row r="58">
          <cell r="A58" t="str">
            <v>&lt;Èñ³óÝ»É Íñ³·ñÇ ³Ýí³ÝáõÙÁ&gt;</v>
          </cell>
        </row>
        <row r="59">
          <cell r="A59" t="str">
            <v>ì»ñçÝ³Ï³Ý ³ñ¹ÛáõÝùÇ ÝÏ³ñ³·ñáõÃÛáõÝÁ</v>
          </cell>
        </row>
        <row r="60">
          <cell r="A60" t="str">
            <v>&lt;Ü»ñÏ³Û³óÝ»É í»ñçÝ³Ï³Ý ³ñ¹ÛáõÝùÇ ÝÏ³ñ³·ñáõÃÛáõÝÁ&gt;</v>
          </cell>
        </row>
        <row r="62">
          <cell r="A62" t="str">
            <v>²ÕÛáõë³Ï 7. üÇ½ÇÏ³Ï³Ý Ï³åÇï³É. Ï³é³í³ñã³Ï³Ý ÑÇÙÝ³ñÏÇ ÏáÕÙÇó û·ï³·áñÍíáÕ ³ÏïÇíÝ»ñ (³ÏïÇíÝ»ñÇ í³×³éù Ï³Ù ¹áõñë ·ñáõÙ)</v>
          </cell>
        </row>
        <row r="65">
          <cell r="A65" t="str">
            <v>&lt;Éñ³óÝ»É Íñ³·ñÇ ¹³ëÇãÁ&gt;</v>
          </cell>
        </row>
        <row r="74">
          <cell r="A74" t="str">
            <v>Ì³Ëë³ÛÇÝ ³ñ¹ÛáõÝ³í»ïáõÃÛ³Ý µ³ñ»É³íÙ³Ý íñ³</v>
          </cell>
        </row>
        <row r="79">
          <cell r="A79" t="str">
            <v>3.  ä»ï³Ï³Ý Ï³é³í³ñã³Ï³Ý ÑÇÙÝ³ñÏÇ Ñ³ßí»ÏßéáõÙ Ñ³ßí³éíáÕ ³ÛÝ ³ÏïÇíÝ»ñÇ Ó»éù µ»ñÙ³Ý, Ï³éáõóÙ³Ý Ï³Ù ÑÇÙÝ³Ýáñá·Ù³Ý ·Íáí Ï³ï³ñáÕ³Ï³Ý ã³÷áñáßÇãÝ»ñ, áñáÝù û·ï³·áñÍíáõÙ »Ý ä»ï³Ï³Ý Ï³é³í³ñã³Ï³Ý ÑÇÙÝ³ñÏ ãÑ³Ý¹Çë³óáÕ Ï³½Ù³Ï»ñåáõÃÛáõÝÝ»ñÇ ÏáÕÙÇó</v>
          </cell>
        </row>
        <row r="81">
          <cell r="A81" t="str">
            <v>²ÕÛáõë³Ï 8. üÇ½ÇÏ³Ï³Ý ³ÛÉ ³ÏïÇíÝ»ñ (Ýáñ ³ÏïÇíÝ»ñÇ Ó»éù µ»ñáõÙ, Ï³éáõóáõÙ Ï³Ù ÑÇÙÝ³Ýáñá·áõÙ, áñáÝù û·ï³·áñÍíáõÙ »Ý å»ï³Ï³Ý Ï³é³í³ñã³Ï³Ý ÑÇÙÝ³ñÏ ãÑ³Ý¹Çë³óáÕ Ï³½Ù³Ï»ñåáõÃÛáõÝÝ»ñÇ ÏáÕÙÇó)</v>
          </cell>
        </row>
        <row r="84">
          <cell r="A84" t="str">
            <v>Ìñ³·ñ³ÛÇÝ ¹³ëÇãÁ</v>
          </cell>
        </row>
        <row r="86">
          <cell r="A86" t="str">
            <v>&lt;Éñ³óÝ»É Íñ³·ñÇ ¹³ëÇãÁ&gt;</v>
          </cell>
        </row>
        <row r="89">
          <cell r="A89" t="str">
            <v>ø³Ý³Ï³Ï³Ý</v>
          </cell>
        </row>
        <row r="91">
          <cell r="A91" t="str">
            <v>²ÏïÇíÇ Í³é³ÛáõÃÛ³Ý Ï³ÝË³ï»ëíáÕ Å³ÙÏ»ïÁ</v>
          </cell>
        </row>
        <row r="93">
          <cell r="A93" t="str">
            <v>îíÛ³É µÛáõç»ï³ÛÇÝ ï³ñí³Ý Ý³Ëáñ¹áÕ µÛáõç»ï³ÛÇÝ ï³ñÇÝ»ñÇ ÁÝÃ³óùáõÙ ³ÏïÇíÇ íñ³ Ï³ï³ñí³Í Í³Ëë»ñÁ (Ñ³½³ñ ¹ñ³Ù)</v>
          </cell>
        </row>
        <row r="99">
          <cell r="A99" t="str">
            <v>²ÏïÇíÝ û·ï³·áñÍáÕ Ï³½Ù³Ï»ñåáõÃÛ³Ý ³Ýí³ÝáõÙÁ</v>
          </cell>
        </row>
        <row r="104">
          <cell r="A104" t="str">
            <v>&lt;Ü»ñÏ³Û³óÝ»É í»ñçÝ³Ï³Ý ³ñ¹ÛáõÝùÇ ÝÏ³ñ³·ñáõÃÛáõÝÁ&gt;</v>
          </cell>
        </row>
        <row r="107">
          <cell r="A107" t="str">
            <v>²ÕÛáõë³Ï 9. üÇ½ÇÏ³Ï³Ý ³ÛÉ ³ÏïÇíÝ»ñ (³ÏïÇíÝ»ñÇ í³×³éù Ï³Ù ¹áõñë ·ñáõÙ, áñáÝù û·ï³·áñÍíáõÙ »Ý ä»ï³Ï³Ý Ï³é³í³ñã³Ï³Ý ÑÇÙÝ³ñÏ ãÑ³Ý¹Çë³óáÕ Ï³½Ù³Ï»ñåáõÃÛáõÝÝ»ñÇ ÏáÕÙÇó)</v>
          </cell>
        </row>
        <row r="111">
          <cell r="A111" t="str">
            <v>&lt;Éñ³óÝ»É Íñ³·ñÇ ¹³ëÇãÁ&gt;</v>
          </cell>
        </row>
        <row r="121">
          <cell r="A121" t="str">
            <v>²ÏïÇíÝ û·ï³·áñÍáÕ Ï³½Ù³Ï»ñåáõÃÛ³Ý ³Ýí³ÝáõÙÁ</v>
          </cell>
        </row>
        <row r="127">
          <cell r="A127" t="str">
            <v>²ÛÉ ù³Õ³ù³Ï³ÝáõÃÛ³Ý ÙÇçáó³éáõÙÝ»ñÇ ·Íáí Ï³ï³ñáÕ³Ï³Ý ã³÷áñáßÇãÝ»ñ</v>
          </cell>
        </row>
        <row r="129">
          <cell r="A129" t="str">
            <v>²ÕÛáõë³Ï 10. Ì³é³ÛáõÃÛáõÝÝ»ñ</v>
          </cell>
        </row>
        <row r="140">
          <cell r="A140" t="str">
            <v>Ìñ³·ÇñÁ (Íñ³·ñ»ñÁ), áñÇ (áñáÝó) ßñç³Ý³ÏÝ»ñáõÙ Çñ³Ï³Ý³óíáõÙ ¿ ù³Õ³ù³Ï³ÝáõÃÛ³Ý ÙÇçáó³éáõÙÁ</v>
          </cell>
        </row>
        <row r="152">
          <cell r="A152" t="str">
            <v>ø³Ý³Ï³Ï³Ý</v>
          </cell>
        </row>
        <row r="158">
          <cell r="A158" t="str">
            <v>ì»ñçÝ³Ï³Ý ³ñ¹ÛáõÝùÇ ÝÏ³ñ³·ñáõÃÛáõÝÁ</v>
          </cell>
        </row>
        <row r="163">
          <cell r="A163" t="str">
            <v>Ìñ³·ñ³ÛÇÝ ¹³ëÇãÁ</v>
          </cell>
        </row>
        <row r="172">
          <cell r="A172" t="str">
            <v>Ìñ³·ÇñÁ (Íñ³·ñ»ñÁ), áñÇ (áñáÝó) ßñç³Ý³ÏÝ»ñáõÙ Çñ³Ï³Ý³óíáõÙ ¿ ù³Õ³ù³Ï³ÝáõÃÛ³Ý ÙÇçáó³éáõÙÁ</v>
          </cell>
        </row>
        <row r="183">
          <cell r="A183" t="str">
            <v>â³÷áñáßÇãÝ»ñ</v>
          </cell>
        </row>
        <row r="185">
          <cell r="A185" t="str">
            <v>àñ³Ï³Ï³Ý</v>
          </cell>
        </row>
        <row r="190">
          <cell r="A190" t="str">
            <v>ì»ñçÝ³Ï³Ý ³ñ¹ÛáõÝùÇ ÝÏ³ñ³·ñáõÃÛáõÝÁ</v>
          </cell>
        </row>
        <row r="195">
          <cell r="A195" t="str">
            <v>Ìñ³·ñ³ÛÇÝ ¹³ëÇãÁ</v>
          </cell>
        </row>
        <row r="197">
          <cell r="A197" t="str">
            <v>À002</v>
          </cell>
        </row>
        <row r="199">
          <cell r="A199" t="str">
            <v>â³÷áñáßÇãÝ»ñ</v>
          </cell>
        </row>
        <row r="200">
          <cell r="A200" t="str">
            <v>ø³Ý³Ï³Ï³Ý</v>
          </cell>
        </row>
        <row r="203">
          <cell r="A203" t="str">
            <v>Ø³ïáõóíáÕ Í³é³ÛáõÃÛ³Ý íñ³ Ï³ï³ñíáÕ Í³ËëÁ (Ñ³½³ñ ¹ñ³Ù)</v>
          </cell>
        </row>
        <row r="205">
          <cell r="A205" t="str">
            <v>À002 ÐÇí³Ý¹³Ýáó³ÛÇÝ  µáõÅû·ÝáõÃÛ³Ý Í³é³ÛáõÃÛáõÝÝ»ñ</v>
          </cell>
        </row>
        <row r="215">
          <cell r="A215" t="str">
            <v>â³÷áñáßÇãÝ»ñ</v>
          </cell>
        </row>
        <row r="216">
          <cell r="A216" t="str">
            <v>ø³Ý³Ï³Ï³Ý</v>
          </cell>
        </row>
        <row r="217">
          <cell r="A217" t="str">
            <v>àñ³Ï³Ï³Ý</v>
          </cell>
        </row>
        <row r="218">
          <cell r="A218" t="str">
            <v>Ä³ÙÏ»ï³ÛÝáõÃÛ³Ý</v>
          </cell>
        </row>
        <row r="219">
          <cell r="A219" t="str">
            <v>Ø³ïáõóíáÕ Í³é³ÛáõÃÛ³Ý íñ³ Ï³ï³ñíáÕ Í³ËëÁ (Ñ³½³ñ ¹ñ³Ù)</v>
          </cell>
        </row>
        <row r="220">
          <cell r="A220" t="str">
            <v>Ìñ³·ÇñÁ (Íñ³·ñ»ñÁ), áñÇ (áñáÝó) ßñç³Ý³ÏÝ»ñáõÙ Çñ³Ï³Ý³óíáõÙ ¿ ù³Õ³ù³Ï³ÝáõÃÛ³Ý ÙÇçáó³éáõÙÁ</v>
          </cell>
        </row>
        <row r="223">
          <cell r="A223" t="str">
            <v>ÐÇí³Ý¹³óáõÃÛ³Ý ¨ Ù³Ñ³óáõÃÛ³Ý Ïñ×³ïáõÙ</v>
          </cell>
        </row>
        <row r="225">
          <cell r="A225" t="str">
            <v>²éáÕç³å³Ñ³Ï³Ý Ï³½Ù³Ï»ñåáõÃÛáõÝÝ»ñ (ÑÇí³Ý¹³ÝáóÝ»ñ)</v>
          </cell>
        </row>
        <row r="235">
          <cell r="A235" t="str">
            <v>Ø³ïáõóíáÕ Í³é³ÛáõÃÛ³Ý íñ³ Ï³ï³ñíáÕ Í³ËëÁ (Ñ³½³ñ ¹ñ³Ù)</v>
          </cell>
        </row>
        <row r="236">
          <cell r="A236" t="str">
            <v>Ìñ³·ÇñÁ (Íñ³·ñ»ñÁ), áñÇ (áñáÝó) ßñç³Ý³ÏÝ»ñáõÙ Çñ³Ï³Ý³óíáõÙ ¿ ù³Õ³ù³Ï³ÝáõÃÛ³Ý ÙÇçáó³éáõÙÁ</v>
          </cell>
        </row>
        <row r="237">
          <cell r="A237" t="str">
            <v>À002 ÐÇí³Ý¹³Ýáó³ÛÇÝ  µáõÅû·ÝáõÃÛ³Ý Í³é³ÛáõÃÛáõÝÝ»ñ</v>
          </cell>
        </row>
        <row r="238">
          <cell r="A238" t="str">
            <v>ì»ñçÝ³Ï³Ý ³ñ¹ÛáõÝùÇ ÝÏ³ñ³·ñáõÃÛáõÝÁ</v>
          </cell>
        </row>
        <row r="239">
          <cell r="A239" t="str">
            <v>ÐÇí³Ý¹³óáõÃÛ³Ý ¨ Ù³Ñ³óáõÃÛ³Ý Ïñ×³ïáõÙ</v>
          </cell>
        </row>
        <row r="240">
          <cell r="A240" t="str">
            <v>Ì³é³ÛáõÃÛáõÝ Ù³ïáõóáÕÇ (Ù³ïáõóáÕÝ»ñÇ) ³Ýí³ÝáõÙÁ</v>
          </cell>
        </row>
        <row r="243">
          <cell r="A243" t="str">
            <v>Ìñ³·ñ³ÛÇÝ ¹³ëÇãÁ</v>
          </cell>
        </row>
        <row r="245">
          <cell r="A245" t="str">
            <v>À002</v>
          </cell>
        </row>
        <row r="250">
          <cell r="A250" t="str">
            <v>Ä³ÙÏ»ï³ÛÝáõÃÛ³Ý</v>
          </cell>
        </row>
        <row r="255">
          <cell r="A255" t="str">
            <v>ÐÇí³Ý¹³óáõÃÛ³Ý ¨ Ù³Ñ³óáõÃÛ³Ý Ïñ×³ïáõÙ</v>
          </cell>
        </row>
        <row r="256">
          <cell r="A256" t="str">
            <v>Ì³é³ÛáõÃÛáõÝ Ù³ïáõóáÕÇ (Ù³ïáõóáÕÝ»ñÇ) ³Ýí³ÝáõÙÁ</v>
          </cell>
        </row>
        <row r="257">
          <cell r="A257" t="str">
            <v>²éáÕç³å³Ñ³Ï³Ý Ï³½Ù³Ï»ñåáõÃÛáõÝÝ»ñ (ÑÇí³Ý¹³ÝáóÝ»ñ)</v>
          </cell>
        </row>
        <row r="259">
          <cell r="A259" t="str">
            <v>Ìñ³·ñ³ÛÇÝ ¹³ëÇãÁ</v>
          </cell>
        </row>
        <row r="267">
          <cell r="A267" t="str">
            <v>Ø³ïáõóíáÕ Í³é³ÛáõÃÛ³Ý íñ³ Ï³ï³ñíáÕ Í³ËëÁ (Ñ³½³ñ ¹ñ³Ù)</v>
          </cell>
        </row>
        <row r="272">
          <cell r="A272" t="str">
            <v>Ì³é³ÛáõÃÛáõÝ Ù³ïáõóáÕÇ (Ù³ïáõóáÕÝ»ñÇ) ³Ýí³ÝáõÙÁ</v>
          </cell>
        </row>
        <row r="273">
          <cell r="A273" t="str">
            <v>²éáÕç³å³Ñ³Ï³Ý Ï³½Ù³Ï»ñåáõÃÛáõÝÝ»ñ (ÑÇí³Ý¹³ÝáóÝ»ñ)</v>
          </cell>
        </row>
        <row r="275">
          <cell r="A275" t="str">
            <v>Ìñ³·ñ³ÛÇÝ ¹³ëÇãÁ</v>
          </cell>
        </row>
        <row r="279">
          <cell r="A279" t="str">
            <v>â³÷áñáßÇãÝ»ñ</v>
          </cell>
        </row>
        <row r="284">
          <cell r="A284" t="str">
            <v>Ìñ³·ÇñÁ (Íñ³·ñ»ñÁ), áñÇ (áñáÝó) ßñç³Ý³ÏÝ»ñáõÙ Çñ³Ï³Ý³óíáõÙ ¿ ù³Õ³ù³Ï³ÝáõÃÛ³Ý ÙÇçáó³éáõÙÁ</v>
          </cell>
        </row>
        <row r="287">
          <cell r="A287" t="str">
            <v>ÐÇí³Ý¹³óáõÃÛ³Ý ¨ Ù³Ñ³óáõÃÛ³Ý Ïñ×³ïáõÙ</v>
          </cell>
        </row>
        <row r="289">
          <cell r="A289" t="str">
            <v>²éáÕç³å³Ñ³Ï³Ý Ï³½Ù³Ï»ñåáõÃÛáõÝÝ»ñ (ÑÇí³Ý¹³ÝáóÝ»ñ, ÍÝÝ¹³ïÝ»ñ)</v>
          </cell>
        </row>
        <row r="299">
          <cell r="A299" t="str">
            <v>Ø³ïáõóíáÕ Í³é³ÛáõÃÛ³Ý íñ³ Ï³ï³ñíáÕ Í³ËëÁ (Ñ³½³ñ ¹ñ³Ù)</v>
          </cell>
        </row>
        <row r="300">
          <cell r="A300" t="str">
            <v>Ìñ³·ÇñÁ (Íñ³·ñ»ñÁ), áñÇ (áñáÝó) ßñç³Ý³ÏÝ»ñáõÙ Çñ³Ï³Ý³óíáõÙ ¿ ù³Õ³ù³Ï³ÝáõÃÛ³Ý ÙÇçáó³éáõÙÁ</v>
          </cell>
        </row>
        <row r="303">
          <cell r="A303" t="str">
            <v>ÐÇí³Ý¹³óáõÃÛ³Ý ¨ Ù³Ñ³óáõÃÛ³Ý Ïñ×³ïáõÙ  (Ùáñ ¨ Ù³ÝÏ³Ý ³éáÕçáõÃÛ³Ý å³Ñå³ÝáõÙ ¨ µ³ñ»É³íáõÙ, Í³é³ÛáõÃÛáõÝÝ»ñÇ áñ³ÏÇ áõ Ù³ïã»ÉÇáõÃÛ³Ý µ³ñÓñ³óáõÙ,   Ù³Ûñ³Ù³Ñ³ó³ÍáõÃÛ³Ý ¨ Ù³ÝÏ³Ù³Ñ³ó³ÍáõÃÛ³Ý Ïñ×³ïáõÙ (Ý»ñ³éÛ³É Ýáñ³ÍÝ³ÛÇÝ (0-28³Ùë.)  Ù³Ñ³óáõÃÛ³Ý Ù³Ï³ñ¹³ÏÇ Ýí³½»óáõ</v>
          </cell>
        </row>
        <row r="305">
          <cell r="A305" t="str">
            <v>²éáÕç³å³Ñ³Ï³Ý Ï³½Ù³Ï»ñåáõÃÛáõÝÝ»ñ (ÑÇí³Ý¹³ÝáóÝ»ñ, ÍÝÝ¹³ïÝ»ñ)</v>
          </cell>
        </row>
        <row r="315">
          <cell r="A315" t="str">
            <v>Ø³ïáõóíáÕ Í³é³ÛáõÃÛ³Ý íñ³ Ï³ï³ñíáÕ Í³ËëÁ (Ñ³½³ñ ¹ñ³Ù)</v>
          </cell>
        </row>
        <row r="316">
          <cell r="A316" t="str">
            <v>Ìñ³·ÇñÁ (Íñ³·ñ»ñÁ), áñÇ (áñáÝó) ßñç³Ý³ÏÝ»ñáõÙ Çñ³Ï³Ý³óíáõÙ ¿ ù³Õ³ù³Ï³ÝáõÃÛ³Ý ÙÇçáó³éáõÙÁ</v>
          </cell>
        </row>
        <row r="317">
          <cell r="A317" t="str">
            <v>À002 ÐÇí³Ý¹³Ýáó³ÛÇÝ  µáõÅû·ÝáõÃÛ³Ý Í³é³ÛáõÃÛáõÝÝ»ñ</v>
          </cell>
        </row>
        <row r="318">
          <cell r="A318" t="str">
            <v>ì»ñçÝ³Ï³Ý ³ñ¹ÛáõÝùÇ ÝÏ³ñ³·ñáõÃÛáõÝÁ</v>
          </cell>
        </row>
        <row r="319">
          <cell r="A319" t="str">
            <v>ÐÇí³Ý¹³óáõÃÛ³Ý ¨ Ù³Ñ³óáõÃÛ³Ý Ïñ×³ïáõÙ   (Ï³Ý³Ýó ³éáÕçáõÃÛ³Ý å³Ñå³ÝáõÙ ¨ µ³ñ»É³íáõÙ)</v>
          </cell>
        </row>
        <row r="321">
          <cell r="A321" t="str">
            <v>²éáÕç³å³Ñ³Ï³Ý Ï³½Ù³Ï»ñåáõÃÛáõÝÝ»ñ (ÑÇí³Ý¹³ÝáóÝ»ñ, ÍÝÝ¹³ïÝ»ñ)</v>
          </cell>
        </row>
        <row r="331">
          <cell r="A331" t="str">
            <v>Ø³ïáõóíáÕ Í³é³ÛáõÃÛ³Ý íñ³ Ï³ï³ñíáÕ Í³ËëÁ (Ñ³½³ñ ¹ñ³Ù)</v>
          </cell>
        </row>
        <row r="333">
          <cell r="A333" t="str">
            <v>À002 ÐÇí³Ý¹³Ýáó³ÛÇÝ  µáõÅû·ÝáõÃÛ³Ý Í³é³ÛáõÃÛáõÝÝ»ñ</v>
          </cell>
        </row>
        <row r="334">
          <cell r="A334" t="str">
            <v>ì»ñçÝ³Ï³Ý ³ñ¹ÛáõÝùÇ ÝÏ³ñ³·ñáõÃÛáõÝÁ</v>
          </cell>
        </row>
        <row r="335">
          <cell r="A335" t="str">
            <v>ÐÇí³Ý¹³óáõÃÛ³Ý ¨ Ù³Ñ³óáõÃÛ³Ý Ïñ×³ïáõÙ  (»ñ»Ë³Ý»ñÇ ³éáÕçáõÃÛ³Ý å³Ñå³ÝáõÙ ¨ µ³ñ»É³íáõÙ, Ù³ÝÏ³Ù³Ñ³ó³ÍáõÃÛ³Ý Ïñ×³ïáõÙ)</v>
          </cell>
        </row>
        <row r="336">
          <cell r="A336" t="str">
            <v>Ì³é³ÛáõÃÛáõÝ Ù³ïáõóáÕÇ (Ù³ïáõóáÕÝ»ñÇ) ³Ýí³ÝáõÙÁ</v>
          </cell>
        </row>
        <row r="343">
          <cell r="A343" t="str">
            <v>â³÷áñáßÇãÝ»ñ</v>
          </cell>
        </row>
        <row r="360">
          <cell r="A360" t="str">
            <v>À003 ²é³çÝ³ÛÇÝ (³ÙµáõÉ³ïáñ-åáÉÇÏÉÇÝÇÏ³Ï³Ý) µáõÅû·ÝáõÃÛ³Ý Í³é³ÛáõÃÛáõÝÝ»ñ</v>
          </cell>
        </row>
        <row r="370">
          <cell r="A370" t="str">
            <v>â³÷áñáßÇãÝ»ñ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Փոփոխություններ կանխատ-ներում"/>
      <sheetName val="Դրամական հոսքեր - բանկի համար"/>
      <sheetName val="Վարկի հաշվարկ"/>
      <sheetName val="Դր. հոսքեր - 3 տարի"/>
      <sheetName val="Դրամական հոսքեր"/>
      <sheetName val="Եկամուտներ և ծախսեր"/>
      <sheetName val="Հաշվեկշիռ"/>
      <sheetName val="Դեբիտորներ"/>
      <sheetName val="Կրեդիտորներ"/>
      <sheetName val="Ենթադրություններ"/>
      <sheetName val="Դրամաշնորհ"/>
      <sheetName val="Գովազդ"/>
      <sheetName val="Այլ եկամուտներ"/>
      <sheetName val="Այլ մուտքեր - բարտեր"/>
      <sheetName val="Աշխատավարձ"/>
      <sheetName val="Սոցապ + վերջնահաշվարկ"/>
      <sheetName val="Գրենական"/>
      <sheetName val="Գործուղումներ"/>
      <sheetName val="Սեփական տրանսպորտ"/>
      <sheetName val="Տրանսպորտային ծառայություններ"/>
      <sheetName val="Կապ"/>
      <sheetName val="Կոմունալ"/>
      <sheetName val="Արտագեր"/>
      <sheetName val="Լրատվական"/>
      <sheetName val="Ներկայացուցչական"/>
      <sheetName val="Տնտեսական"/>
      <sheetName val="Հեռարձակում"/>
      <sheetName val="Հարկեր"/>
      <sheetName val="Աուդիտ"/>
      <sheetName val="Այլ ծախսեր"/>
      <sheetName val="Նյութեր"/>
      <sheetName val="Բանկ մայր գումար"/>
      <sheetName val="Բանկ տոկոսներ"/>
      <sheetName val="Հարցեր"/>
      <sheetName val="Վարչական"/>
      <sheetName val="Աշխատակազմ"/>
      <sheetName val="Արտաքին հարաբերություններ"/>
      <sheetName val="Ֆինանսատնտեսագիտական"/>
      <sheetName val="Հաշվապահություն"/>
      <sheetName val="Հեռուստաարտադրական"/>
      <sheetName val="Ծրագրեր"/>
      <sheetName val="Եթերային"/>
      <sheetName val="Հայլուր"/>
      <sheetName val="Երևան ստուդիա"/>
      <sheetName val="Տեխնիկական"/>
      <sheetName val="Շենքերի, շին. շահագործում"/>
      <sheetName val="Հաղորդումներ"/>
      <sheetName val="Ներդրումներ"/>
      <sheetName val="Հեռարձակման իրավունք"/>
      <sheetName val="Ամփոփ 2012 &amp; 2014"/>
      <sheetName val="Ամփոփ 2014 &amp; 2015"/>
      <sheetName val="Ծախսերի բացվածք"/>
      <sheetName val="Խնայողություններ"/>
      <sheetName val="Տնտեսման տարբերակնե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BJ2" t="str">
            <v>Այո</v>
          </cell>
        </row>
        <row r="3">
          <cell r="BJ3" t="str">
            <v>Ոչ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opLeftCell="A4" zoomScaleNormal="100" zoomScaleSheetLayoutView="90" workbookViewId="0">
      <selection activeCell="A17" sqref="A17:I17"/>
    </sheetView>
  </sheetViews>
  <sheetFormatPr defaultRowHeight="15"/>
  <cols>
    <col min="1" max="1" width="37" customWidth="1"/>
    <col min="3" max="3" width="10.85546875" customWidth="1"/>
    <col min="4" max="4" width="11.85546875" customWidth="1"/>
    <col min="5" max="5" width="12.42578125" bestFit="1" customWidth="1"/>
    <col min="6" max="6" width="11.5703125" bestFit="1" customWidth="1"/>
    <col min="7" max="7" width="11" bestFit="1" customWidth="1"/>
    <col min="8" max="9" width="11.140625" bestFit="1" customWidth="1"/>
    <col min="10" max="10" width="51" bestFit="1" customWidth="1"/>
    <col min="11" max="11" width="13.85546875" customWidth="1"/>
    <col min="12" max="12" width="14.5703125" customWidth="1"/>
    <col min="13" max="13" width="14.85546875" customWidth="1"/>
    <col min="14" max="14" width="15.5703125" customWidth="1"/>
  </cols>
  <sheetData>
    <row r="1" spans="1:13" ht="17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3">
      <c r="A2" s="1"/>
    </row>
    <row r="3" spans="1:13" ht="19.5" customHeight="1">
      <c r="A3" s="45" t="s">
        <v>1</v>
      </c>
      <c r="B3" s="45"/>
      <c r="C3" s="45"/>
      <c r="D3" s="45"/>
      <c r="E3" s="45"/>
      <c r="F3" s="46" t="s">
        <v>32</v>
      </c>
      <c r="G3" s="47"/>
      <c r="H3" s="47"/>
      <c r="I3" s="47"/>
      <c r="J3" s="48"/>
    </row>
    <row r="4" spans="1:13" ht="19.5" customHeight="1">
      <c r="A4" s="45" t="s">
        <v>2</v>
      </c>
      <c r="B4" s="45"/>
      <c r="C4" s="45"/>
      <c r="D4" s="45"/>
      <c r="E4" s="45"/>
      <c r="F4" s="46" t="s">
        <v>33</v>
      </c>
      <c r="G4" s="47"/>
      <c r="H4" s="47"/>
      <c r="I4" s="47"/>
      <c r="J4" s="48"/>
    </row>
    <row r="5" spans="1:13" ht="19.5" customHeight="1">
      <c r="A5" s="45" t="s">
        <v>3</v>
      </c>
      <c r="B5" s="45"/>
      <c r="C5" s="45"/>
      <c r="D5" s="45"/>
      <c r="E5" s="45"/>
      <c r="F5" s="46" t="s">
        <v>29</v>
      </c>
      <c r="G5" s="47"/>
      <c r="H5" s="47"/>
      <c r="I5" s="47"/>
      <c r="J5" s="48"/>
    </row>
    <row r="6" spans="1:13">
      <c r="A6" s="2"/>
    </row>
    <row r="7" spans="1:13">
      <c r="A7" s="2" t="s">
        <v>4</v>
      </c>
    </row>
    <row r="8" spans="1:13" ht="38.25" customHeight="1">
      <c r="A8" s="43" t="s">
        <v>5</v>
      </c>
      <c r="B8" s="43" t="s">
        <v>6</v>
      </c>
      <c r="C8" s="43" t="s">
        <v>7</v>
      </c>
      <c r="D8" s="43" t="s">
        <v>8</v>
      </c>
      <c r="E8" s="43" t="s">
        <v>9</v>
      </c>
      <c r="F8" s="43"/>
      <c r="G8" s="43"/>
      <c r="H8" s="43"/>
      <c r="I8" s="43"/>
      <c r="J8" s="43" t="s">
        <v>10</v>
      </c>
    </row>
    <row r="9" spans="1:13" ht="28.9" customHeight="1">
      <c r="A9" s="43"/>
      <c r="B9" s="43"/>
      <c r="C9" s="43"/>
      <c r="D9" s="43"/>
      <c r="E9" s="3" t="s">
        <v>12</v>
      </c>
      <c r="F9" s="3" t="s">
        <v>13</v>
      </c>
      <c r="G9" s="3" t="s">
        <v>14</v>
      </c>
      <c r="H9" s="3" t="s">
        <v>25</v>
      </c>
      <c r="I9" s="3" t="s">
        <v>41</v>
      </c>
      <c r="J9" s="43"/>
    </row>
    <row r="10" spans="1:13" ht="15.75" thickBot="1">
      <c r="A10" s="42" t="s">
        <v>15</v>
      </c>
      <c r="B10" s="42"/>
      <c r="C10" s="42"/>
      <c r="D10" s="42"/>
      <c r="E10" s="42"/>
      <c r="F10" s="42"/>
      <c r="G10" s="42"/>
      <c r="H10" s="42"/>
      <c r="I10" s="42"/>
      <c r="J10" s="42"/>
    </row>
    <row r="11" spans="1:13" ht="27.75" thickBot="1">
      <c r="A11" s="4" t="s">
        <v>34</v>
      </c>
      <c r="B11" s="5" t="s">
        <v>27</v>
      </c>
      <c r="C11" s="5" t="s">
        <v>28</v>
      </c>
      <c r="D11" s="5"/>
      <c r="E11" s="40" t="s">
        <v>35</v>
      </c>
      <c r="F11" s="40" t="s">
        <v>35</v>
      </c>
      <c r="G11" s="40" t="s">
        <v>35</v>
      </c>
      <c r="H11" s="40" t="s">
        <v>35</v>
      </c>
      <c r="I11" s="39" t="s">
        <v>35</v>
      </c>
      <c r="J11" s="36" t="s">
        <v>36</v>
      </c>
      <c r="K11" s="7"/>
      <c r="L11" s="7"/>
      <c r="M11" s="7"/>
    </row>
    <row r="12" spans="1:13">
      <c r="A12" s="4"/>
      <c r="B12" s="5"/>
      <c r="C12" s="5"/>
      <c r="D12" s="5"/>
      <c r="E12" s="8"/>
      <c r="F12" s="8"/>
      <c r="G12" s="8"/>
      <c r="H12" s="6"/>
      <c r="I12" s="6"/>
      <c r="J12" s="23"/>
    </row>
    <row r="13" spans="1:13">
      <c r="A13" s="4"/>
      <c r="B13" s="5"/>
      <c r="C13" s="5"/>
      <c r="D13" s="5"/>
      <c r="E13" s="29"/>
      <c r="F13" s="29"/>
      <c r="G13" s="29"/>
      <c r="H13" s="29"/>
      <c r="I13" s="29"/>
      <c r="J13" s="23"/>
    </row>
    <row r="14" spans="1:13">
      <c r="A14" s="4"/>
      <c r="B14" s="5"/>
      <c r="C14" s="5"/>
      <c r="D14" s="5"/>
      <c r="E14" s="8"/>
      <c r="F14" s="8"/>
      <c r="G14" s="8"/>
      <c r="H14" s="8"/>
      <c r="I14" s="8"/>
      <c r="J14" s="23"/>
    </row>
    <row r="15" spans="1:13">
      <c r="A15" s="4"/>
      <c r="B15" s="5"/>
      <c r="C15" s="5"/>
      <c r="D15" s="5"/>
      <c r="E15" s="29"/>
      <c r="F15" s="29"/>
      <c r="G15" s="29"/>
      <c r="H15" s="29"/>
      <c r="I15" s="29"/>
      <c r="J15" s="23"/>
    </row>
    <row r="16" spans="1:13">
      <c r="A16" s="42" t="s">
        <v>24</v>
      </c>
      <c r="B16" s="42"/>
      <c r="C16" s="42"/>
      <c r="D16" s="42"/>
      <c r="E16" s="42"/>
      <c r="F16" s="42"/>
      <c r="G16" s="42"/>
      <c r="H16" s="42"/>
      <c r="I16" s="42"/>
      <c r="J16" s="42"/>
    </row>
    <row r="17" spans="1:10" ht="87" customHeight="1">
      <c r="A17" s="4" t="s">
        <v>39</v>
      </c>
      <c r="B17" s="5" t="s">
        <v>30</v>
      </c>
      <c r="C17" s="5" t="s">
        <v>31</v>
      </c>
      <c r="D17" s="5"/>
      <c r="E17" s="38">
        <v>1</v>
      </c>
      <c r="F17" s="38">
        <v>1</v>
      </c>
      <c r="G17" s="38">
        <v>1</v>
      </c>
      <c r="H17" s="38">
        <v>1</v>
      </c>
      <c r="I17" s="38">
        <v>1</v>
      </c>
      <c r="J17" s="23"/>
    </row>
    <row r="18" spans="1:10">
      <c r="A18" s="4"/>
      <c r="B18" s="5"/>
      <c r="C18" s="5"/>
      <c r="D18" s="5"/>
      <c r="E18" s="25"/>
      <c r="F18" s="25"/>
      <c r="G18" s="25"/>
      <c r="H18" s="25"/>
      <c r="I18" s="25"/>
      <c r="J18" s="23"/>
    </row>
    <row r="19" spans="1:10" ht="57.75" customHeight="1">
      <c r="A19" s="4"/>
      <c r="B19" s="5"/>
      <c r="C19" s="5"/>
      <c r="D19" s="5"/>
      <c r="E19" s="25"/>
      <c r="F19" s="25"/>
      <c r="G19" s="25"/>
      <c r="H19" s="25"/>
      <c r="I19" s="25"/>
      <c r="J19" s="23"/>
    </row>
    <row r="20" spans="1:10">
      <c r="A20" s="28"/>
    </row>
  </sheetData>
  <mergeCells count="15">
    <mergeCell ref="A10:J10"/>
    <mergeCell ref="A16:J16"/>
    <mergeCell ref="J8:J9"/>
    <mergeCell ref="A1:J1"/>
    <mergeCell ref="A3:E3"/>
    <mergeCell ref="F3:J3"/>
    <mergeCell ref="A4:E4"/>
    <mergeCell ref="F4:J4"/>
    <mergeCell ref="A5:E5"/>
    <mergeCell ref="F5:J5"/>
    <mergeCell ref="A8:A9"/>
    <mergeCell ref="B8:B9"/>
    <mergeCell ref="C8:C9"/>
    <mergeCell ref="D8:D9"/>
    <mergeCell ref="E8:I8"/>
  </mergeCells>
  <pageMargins left="0.19685039370078741" right="0.19685039370078741" top="0.15748031496062992" bottom="0.15748031496062992" header="0.15748031496062992" footer="0.15748031496062992"/>
  <pageSetup paperSize="9" scale="82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0"/>
  <sheetViews>
    <sheetView tabSelected="1" zoomScale="90" zoomScaleNormal="90" zoomScaleSheetLayoutView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K19" sqref="K19"/>
    </sheetView>
  </sheetViews>
  <sheetFormatPr defaultColWidth="9.140625" defaultRowHeight="16.5"/>
  <cols>
    <col min="1" max="1" width="45.140625" style="13" customWidth="1"/>
    <col min="2" max="6" width="9.5703125" style="13" customWidth="1"/>
    <col min="7" max="7" width="13.7109375" style="13" customWidth="1"/>
    <col min="8" max="8" width="13.140625" style="13" customWidth="1"/>
    <col min="9" max="9" width="11.5703125" style="13" customWidth="1"/>
    <col min="10" max="10" width="11.140625" style="13" customWidth="1"/>
    <col min="11" max="11" width="11.85546875" style="13" customWidth="1"/>
    <col min="12" max="12" width="14.5703125" style="13" bestFit="1" customWidth="1"/>
    <col min="13" max="13" width="16.7109375" style="13" customWidth="1"/>
    <col min="14" max="14" width="14.28515625" style="13" customWidth="1"/>
    <col min="15" max="15" width="15.5703125" style="13" customWidth="1"/>
    <col min="16" max="16" width="14" style="13" customWidth="1"/>
    <col min="17" max="16384" width="9.140625" style="13"/>
  </cols>
  <sheetData>
    <row r="2" spans="1:18" s="10" customFormat="1">
      <c r="A2" s="9" t="s">
        <v>16</v>
      </c>
    </row>
    <row r="3" spans="1:18" s="12" customFormat="1" ht="16.5" customHeight="1">
      <c r="A3" s="11"/>
      <c r="B3" s="52" t="s">
        <v>17</v>
      </c>
      <c r="C3" s="53"/>
      <c r="D3" s="53"/>
      <c r="E3" s="53"/>
      <c r="F3" s="53"/>
      <c r="G3" s="53"/>
      <c r="H3" s="53"/>
      <c r="I3" s="53"/>
      <c r="J3" s="53"/>
      <c r="K3" s="53"/>
      <c r="L3" s="52" t="s">
        <v>18</v>
      </c>
      <c r="M3" s="53"/>
      <c r="N3" s="53"/>
      <c r="O3" s="53"/>
      <c r="P3" s="54"/>
    </row>
    <row r="4" spans="1:18" ht="57" customHeight="1">
      <c r="A4" s="43" t="s">
        <v>19</v>
      </c>
      <c r="B4" s="49" t="s">
        <v>37</v>
      </c>
      <c r="C4" s="50"/>
      <c r="D4" s="50"/>
      <c r="E4" s="50"/>
      <c r="F4" s="51"/>
      <c r="G4" s="49" t="s">
        <v>40</v>
      </c>
      <c r="H4" s="50"/>
      <c r="I4" s="50"/>
      <c r="J4" s="50"/>
      <c r="K4" s="51"/>
      <c r="L4" s="55" t="s">
        <v>12</v>
      </c>
      <c r="M4" s="55" t="s">
        <v>13</v>
      </c>
      <c r="N4" s="55" t="s">
        <v>14</v>
      </c>
      <c r="O4" s="55" t="s">
        <v>25</v>
      </c>
      <c r="P4" s="55" t="s">
        <v>41</v>
      </c>
    </row>
    <row r="5" spans="1:18" ht="61.5" customHeight="1">
      <c r="A5" s="43"/>
      <c r="B5" s="3" t="s">
        <v>12</v>
      </c>
      <c r="C5" s="3" t="s">
        <v>13</v>
      </c>
      <c r="D5" s="3" t="s">
        <v>14</v>
      </c>
      <c r="E5" s="3" t="s">
        <v>25</v>
      </c>
      <c r="F5" s="3" t="s">
        <v>41</v>
      </c>
      <c r="G5" s="35" t="s">
        <v>12</v>
      </c>
      <c r="H5" s="35" t="s">
        <v>13</v>
      </c>
      <c r="I5" s="35" t="s">
        <v>14</v>
      </c>
      <c r="J5" s="35" t="s">
        <v>25</v>
      </c>
      <c r="K5" s="35" t="s">
        <v>41</v>
      </c>
      <c r="L5" s="56"/>
      <c r="M5" s="56" t="s">
        <v>11</v>
      </c>
      <c r="N5" s="56" t="s">
        <v>12</v>
      </c>
      <c r="O5" s="56" t="s">
        <v>13</v>
      </c>
      <c r="P5" s="56" t="s">
        <v>14</v>
      </c>
    </row>
    <row r="6" spans="1:18" ht="45.75" customHeight="1">
      <c r="A6" s="14" t="s">
        <v>20</v>
      </c>
      <c r="B6" s="3" t="s">
        <v>21</v>
      </c>
      <c r="C6" s="3" t="s">
        <v>21</v>
      </c>
      <c r="D6" s="3" t="s">
        <v>21</v>
      </c>
      <c r="E6" s="3" t="s">
        <v>21</v>
      </c>
      <c r="F6" s="3" t="s">
        <v>21</v>
      </c>
      <c r="G6" s="35" t="s">
        <v>21</v>
      </c>
      <c r="H6" s="35" t="s">
        <v>21</v>
      </c>
      <c r="I6" s="35" t="s">
        <v>21</v>
      </c>
      <c r="J6" s="35" t="s">
        <v>21</v>
      </c>
      <c r="K6" s="35" t="s">
        <v>21</v>
      </c>
      <c r="L6" s="15">
        <f>+SUM(L7:L10)</f>
        <v>19700</v>
      </c>
      <c r="M6" s="15">
        <f>+SUM(M7:M10)</f>
        <v>19700</v>
      </c>
      <c r="N6" s="15">
        <f>+SUM(N7:N10)</f>
        <v>19700</v>
      </c>
      <c r="O6" s="15">
        <f>+SUM(O7:O10)</f>
        <v>19700</v>
      </c>
      <c r="P6" s="15">
        <f>+SUM(P7:P10)</f>
        <v>19700</v>
      </c>
    </row>
    <row r="7" spans="1:18" ht="32.25" customHeight="1">
      <c r="A7" s="30" t="s">
        <v>38</v>
      </c>
      <c r="B7" s="37" t="s">
        <v>35</v>
      </c>
      <c r="C7" s="37" t="s">
        <v>35</v>
      </c>
      <c r="D7" s="37" t="s">
        <v>35</v>
      </c>
      <c r="E7" s="37" t="s">
        <v>35</v>
      </c>
      <c r="F7" s="37" t="s">
        <v>35</v>
      </c>
      <c r="G7" s="38">
        <v>1</v>
      </c>
      <c r="H7" s="38">
        <v>1</v>
      </c>
      <c r="I7" s="38">
        <v>1</v>
      </c>
      <c r="J7" s="39">
        <v>1</v>
      </c>
      <c r="K7" s="39">
        <v>1</v>
      </c>
      <c r="L7" s="41">
        <v>19700</v>
      </c>
      <c r="M7" s="41">
        <v>19700</v>
      </c>
      <c r="N7" s="41">
        <v>19700</v>
      </c>
      <c r="O7" s="41">
        <v>19700</v>
      </c>
      <c r="P7" s="41">
        <v>19700</v>
      </c>
      <c r="R7" s="24"/>
    </row>
    <row r="8" spans="1:18" ht="25.5" customHeight="1">
      <c r="A8" s="30" t="s">
        <v>26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27"/>
      <c r="M8" s="32"/>
      <c r="N8" s="32"/>
      <c r="O8" s="32"/>
      <c r="P8" s="32"/>
      <c r="R8" s="24"/>
    </row>
    <row r="9" spans="1:18" ht="23.25" customHeight="1">
      <c r="A9" s="30" t="s">
        <v>26</v>
      </c>
      <c r="B9" s="26"/>
      <c r="C9" s="26"/>
      <c r="D9" s="26"/>
      <c r="E9" s="26"/>
      <c r="F9" s="26"/>
      <c r="G9" s="16"/>
      <c r="H9" s="16"/>
      <c r="I9" s="16"/>
      <c r="J9" s="16"/>
      <c r="K9" s="16"/>
      <c r="L9" s="27"/>
      <c r="M9" s="32"/>
      <c r="N9" s="32"/>
      <c r="O9" s="32"/>
      <c r="P9" s="32"/>
      <c r="R9" s="24"/>
    </row>
    <row r="10" spans="1:18" ht="22.5" customHeight="1">
      <c r="A10" s="30" t="s">
        <v>26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27"/>
      <c r="M10" s="32"/>
      <c r="N10" s="32"/>
      <c r="O10" s="32"/>
      <c r="P10" s="32"/>
    </row>
    <row r="11" spans="1:18" ht="27">
      <c r="A11" s="17" t="s">
        <v>22</v>
      </c>
      <c r="B11" s="3" t="s">
        <v>21</v>
      </c>
      <c r="C11" s="3" t="s">
        <v>21</v>
      </c>
      <c r="D11" s="3" t="s">
        <v>21</v>
      </c>
      <c r="E11" s="3" t="s">
        <v>21</v>
      </c>
      <c r="F11" s="3" t="s">
        <v>21</v>
      </c>
      <c r="G11" s="35" t="s">
        <v>21</v>
      </c>
      <c r="H11" s="35" t="s">
        <v>21</v>
      </c>
      <c r="I11" s="35" t="s">
        <v>21</v>
      </c>
      <c r="J11" s="35" t="s">
        <v>21</v>
      </c>
      <c r="K11" s="35" t="s">
        <v>21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</row>
    <row r="12" spans="1:18">
      <c r="A12" s="17" t="s">
        <v>23</v>
      </c>
      <c r="B12" s="3" t="s">
        <v>21</v>
      </c>
      <c r="C12" s="3" t="s">
        <v>21</v>
      </c>
      <c r="D12" s="3" t="s">
        <v>21</v>
      </c>
      <c r="E12" s="3" t="s">
        <v>21</v>
      </c>
      <c r="F12" s="3" t="s">
        <v>21</v>
      </c>
      <c r="G12" s="35" t="s">
        <v>21</v>
      </c>
      <c r="H12" s="35" t="s">
        <v>21</v>
      </c>
      <c r="I12" s="35" t="s">
        <v>21</v>
      </c>
      <c r="J12" s="35" t="s">
        <v>21</v>
      </c>
      <c r="K12" s="35" t="s">
        <v>21</v>
      </c>
      <c r="L12" s="18">
        <f>+L6+L11</f>
        <v>19700</v>
      </c>
      <c r="M12" s="33">
        <f>+M6+M11</f>
        <v>19700</v>
      </c>
      <c r="N12" s="33">
        <f>+N6+N11</f>
        <v>19700</v>
      </c>
      <c r="O12" s="33">
        <f>+O6+O11</f>
        <v>19700</v>
      </c>
      <c r="P12" s="33">
        <f>+P6+P11</f>
        <v>19700</v>
      </c>
    </row>
    <row r="13" spans="1:18">
      <c r="L13" s="19"/>
      <c r="M13" s="19"/>
      <c r="N13" s="19"/>
      <c r="O13" s="19"/>
      <c r="P13" s="19"/>
    </row>
    <row r="14" spans="1:18">
      <c r="L14" s="20"/>
      <c r="M14" s="34"/>
      <c r="N14" s="20"/>
      <c r="O14" s="20"/>
      <c r="P14" s="20"/>
    </row>
    <row r="15" spans="1:18">
      <c r="L15" s="20"/>
      <c r="M15" s="20"/>
      <c r="N15" s="20"/>
      <c r="O15" s="20"/>
      <c r="P15" s="20"/>
    </row>
    <row r="16" spans="1:18" ht="39.75" customHeight="1"/>
    <row r="17" ht="27" customHeight="1"/>
    <row r="18" ht="15" customHeight="1"/>
    <row r="19" ht="15.75" customHeight="1"/>
    <row r="20" ht="71.25" customHeight="1"/>
    <row r="21" ht="47.25" customHeight="1"/>
    <row r="22" ht="27" customHeight="1"/>
    <row r="23" ht="29.25" customHeight="1"/>
    <row r="24" ht="66.75" customHeight="1"/>
    <row r="25" ht="42" customHeight="1"/>
    <row r="28" ht="22.5" customHeight="1"/>
    <row r="32" ht="35.25" customHeight="1"/>
    <row r="33" ht="49.5" customHeight="1"/>
    <row r="34" ht="64.5" customHeight="1"/>
    <row r="35" ht="42" customHeight="1"/>
    <row r="36" ht="34.5" customHeight="1"/>
    <row r="37" ht="39" customHeight="1"/>
    <row r="38" ht="39" customHeight="1"/>
    <row r="39" s="21" customFormat="1" ht="25.5" customHeight="1"/>
    <row r="40" ht="34.5" customHeight="1"/>
    <row r="41" s="22" customFormat="1" ht="34.5" customHeight="1"/>
    <row r="42" s="22" customFormat="1" ht="34.5" customHeight="1"/>
    <row r="43" s="22" customFormat="1" ht="34.5" customHeight="1"/>
    <row r="44" s="22" customFormat="1" ht="34.5" customHeight="1"/>
    <row r="45" ht="27" customHeight="1"/>
    <row r="46" ht="27.75" customHeight="1"/>
    <row r="47" ht="56.25" customHeight="1"/>
    <row r="48" ht="40.5" customHeight="1"/>
    <row r="49" ht="53.25" customHeight="1"/>
    <row r="50" ht="36" customHeight="1"/>
  </sheetData>
  <mergeCells count="10">
    <mergeCell ref="G4:K4"/>
    <mergeCell ref="B3:K3"/>
    <mergeCell ref="L3:P3"/>
    <mergeCell ref="A4:A5"/>
    <mergeCell ref="B4:F4"/>
    <mergeCell ref="O4:O5"/>
    <mergeCell ref="P4:P5"/>
    <mergeCell ref="L4:L5"/>
    <mergeCell ref="M4:M5"/>
    <mergeCell ref="N4:N5"/>
  </mergeCells>
  <pageMargins left="0.19685039370078741" right="0.19685039370078741" top="0.19685039370078741" bottom="0.17" header="0.31496062992125984" footer="0.31496062992125984"/>
  <pageSetup paperSize="9" scale="59" fitToWidth="6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Աղյուսակ 1</vt:lpstr>
      <vt:lpstr>Աղյուսակ 2</vt:lpstr>
      <vt:lpstr>'Աղյուսակ 1'!_Toc501014753</vt:lpstr>
      <vt:lpstr>'Աղյուսակ 1'!Print_Area</vt:lpstr>
      <vt:lpstr>'Աղյուսակ 2'!Print_Area</vt:lpstr>
      <vt:lpstr>'Աղյուսակ 1'!Print_Titles</vt:lpstr>
      <vt:lpstr>'Աղյուսակ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</dc:creator>
  <cp:lastModifiedBy>Anahit Arakelyan</cp:lastModifiedBy>
  <cp:lastPrinted>2020-02-11T05:55:15Z</cp:lastPrinted>
  <dcterms:created xsi:type="dcterms:W3CDTF">2019-05-24T10:26:42Z</dcterms:created>
  <dcterms:modified xsi:type="dcterms:W3CDTF">2021-03-12T10:47:59Z</dcterms:modified>
</cp:coreProperties>
</file>